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6"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ЛЭП'!$A$1:$AA$31</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27" i="10"/>
  <c r="N47" i="10"/>
  <c r="N45" i="10"/>
  <c r="L27" i="10"/>
  <c r="L30" i="10"/>
  <c r="E53" i="9"/>
  <c r="F53" i="9"/>
  <c r="N34" i="10"/>
  <c r="N33" i="10"/>
  <c r="N32" i="10"/>
  <c r="N31" i="10"/>
  <c r="B53" i="12" l="1"/>
  <c r="C40" i="9" l="1"/>
  <c r="D44" i="9"/>
  <c r="C44" i="9"/>
  <c r="D47" i="9"/>
  <c r="C47" i="9"/>
  <c r="F47" i="9"/>
  <c r="F44" i="9" s="1"/>
  <c r="F43" i="9" s="1"/>
  <c r="F40" i="9" s="1"/>
  <c r="E47" i="9"/>
  <c r="E44" i="9" s="1"/>
  <c r="E43" i="9" s="1"/>
  <c r="E40" i="9" l="1"/>
  <c r="N30" i="10" l="1"/>
  <c r="D43" i="9" l="1"/>
  <c r="D40" i="9" s="1"/>
  <c r="B69" i="12" l="1"/>
  <c r="C43" i="9"/>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l="1"/>
  <c r="AB52" i="10" s="1"/>
</calcChain>
</file>

<file path=xl/sharedStrings.xml><?xml version="1.0" encoding="utf-8"?>
<sst xmlns="http://schemas.openxmlformats.org/spreadsheetml/2006/main" count="1564" uniqueCount="622">
  <si>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</si>
  <si>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</si>
  <si>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</si>
  <si>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</si>
  <si>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</si>
  <si>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</si>
  <si>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</si>
  <si>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</si>
  <si>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</si>
  <si>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</si>
  <si>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</si>
  <si>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</si>
  <si>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</si>
  <si>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</si>
  <si>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</si>
  <si>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</si>
  <si>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</si>
  <si>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</si>
  <si>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</si>
  <si>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</si>
  <si>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</si>
  <si>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</si>
  <si>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</si>
  <si>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</si>
  <si>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</si>
  <si>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</si>
  <si>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</si>
  <si>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</si>
  <si>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</si>
  <si>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</si>
  <si>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</si>
  <si>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</si>
  <si>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</si>
  <si>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</si>
  <si>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</si>
  <si>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</si>
  <si>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</si>
  <si>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</si>
  <si>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</si>
  <si>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</si>
  <si>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</si>
  <si>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</si>
  <si>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</si>
  <si>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</si>
  <si>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</si>
  <si>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</si>
  <si>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</si>
  <si>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</si>
  <si>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</si>
  <si>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</si>
  <si>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</si>
  <si>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</si>
  <si>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</si>
  <si>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</si>
  <si>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</si>
  <si>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</si>
  <si>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</si>
  <si>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</si>
  <si>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</si>
  <si>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</si>
  <si>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</si>
  <si>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</si>
  <si>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</si>
  <si>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</si>
  <si>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</si>
  <si>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</si>
  <si>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</si>
  <si>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</si>
  <si>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</si>
  <si>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</si>
  <si>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</si>
  <si>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</si>
  <si>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</si>
  <si>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</si>
  <si>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</si>
  <si>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</si>
  <si>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</si>
  <si>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</si>
  <si>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</si>
  <si>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</si>
  <si>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</si>
  <si>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</si>
  <si>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</si>
  <si>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</si>
  <si>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</si>
  <si>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</si>
  <si>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</si>
  <si>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</si>
  <si>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</si>
  <si>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</si>
  <si>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</si>
  <si>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</si>
  <si>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</si>
  <si>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</si>
  <si>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</si>
  <si>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</si>
  <si>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</si>
  <si>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</si>
  <si>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</si>
  <si>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</si>
  <si>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</si>
  <si>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</si>
  <si>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</si>
  <si>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</si>
  <si>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</si>
  <si>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</si>
  <si>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</si>
  <si>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</si>
  <si>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</si>
  <si>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</si>
  <si>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</si>
  <si>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</si>
  <si>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</si>
  <si>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</si>
  <si>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</si>
  <si>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</si>
  <si>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</si>
  <si>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</si>
  <si>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</si>
  <si>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</si>
  <si>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</si>
  <si>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</si>
  <si>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</si>
  <si>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</si>
  <si>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</si>
  <si>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</si>
  <si>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</si>
  <si>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</si>
  <si>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</si>
  <si>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</si>
  <si>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</si>
  <si>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</si>
  <si>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</si>
  <si>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</si>
  <si>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</si>
  <si>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</si>
  <si>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</si>
  <si>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</si>
  <si>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</si>
  <si>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</si>
  <si>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</si>
  <si>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</si>
  <si>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</si>
  <si>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</si>
  <si>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</si>
  <si>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</si>
  <si>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</si>
  <si>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</si>
  <si>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</si>
  <si>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</si>
  <si>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</si>
  <si>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</si>
  <si>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</si>
  <si>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</si>
  <si>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</si>
  <si>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</si>
  <si>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</si>
  <si>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</si>
  <si>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</si>
  <si>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</si>
  <si>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</si>
  <si>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</si>
  <si>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</si>
  <si>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</si>
  <si>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</si>
  <si>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</si>
  <si>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</si>
  <si>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</si>
  <si>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</si>
  <si>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</si>
  <si>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</si>
  <si>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</si>
  <si>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</si>
  <si>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</si>
  <si>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</si>
  <si>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</si>
  <si>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</si>
  <si>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</si>
  <si>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</si>
  <si>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</si>
  <si>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</si>
  <si>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</si>
  <si>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</si>
  <si>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</si>
  <si>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</si>
  <si>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</si>
  <si>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</si>
  <si>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</si>
  <si>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</si>
  <si>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</si>
  <si>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</si>
  <si>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</si>
  <si>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</si>
  <si>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</si>
  <si>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</si>
  <si>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</si>
  <si>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</si>
  <si>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</si>
  <si>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</si>
  <si>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</si>
  <si>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</si>
  <si>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</si>
  <si>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</si>
  <si>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</si>
  <si>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</si>
  <si>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</si>
  <si>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</si>
  <si>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</si>
  <si>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</si>
  <si>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</si>
  <si>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</si>
  <si>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</si>
  <si>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</si>
  <si>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</si>
  <si>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</si>
  <si>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</si>
  <si>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</si>
  <si>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</si>
  <si>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</si>
  <si>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</si>
  <si>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</si>
  <si>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</si>
  <si>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</si>
  <si>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</si>
  <si>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</si>
  <si>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</si>
  <si>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</si>
  <si>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</si>
  <si>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</si>
  <si>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</si>
  <si>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</si>
  <si>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</si>
  <si>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</si>
  <si>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</si>
  <si>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</si>
  <si>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</si>
  <si>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</si>
  <si>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</si>
  <si>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</si>
  <si>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</si>
  <si>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</si>
  <si>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</si>
  <si>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</si>
  <si>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</si>
  <si>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</si>
  <si>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</si>
  <si>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</si>
  <si>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</si>
  <si>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</si>
  <si>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</si>
  <si>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</si>
  <si>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</si>
  <si>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</si>
  <si>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</si>
  <si>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</si>
  <si>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</si>
  <si>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</si>
  <si>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</si>
  <si>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</si>
  <si>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</si>
  <si>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</si>
  <si>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</si>
  <si>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</si>
  <si>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</si>
  <si>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</si>
  <si>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</si>
  <si>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</si>
  <si>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</si>
  <si>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</si>
  <si>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</si>
  <si>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</si>
  <si>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</si>
  <si>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</si>
  <si>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</si>
  <si>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</si>
  <si>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</si>
  <si>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</si>
  <si>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</si>
  <si>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</si>
  <si>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</si>
  <si>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</si>
  <si>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</si>
  <si>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</si>
  <si>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</si>
  <si>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</si>
  <si>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</si>
  <si>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</si>
  <si>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</si>
  <si>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</si>
  <si>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</si>
  <si>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</si>
  <si>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</si>
  <si>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</si>
  <si>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</si>
  <si>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</si>
  <si>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</si>
  <si>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</si>
  <si>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</si>
  <si>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</si>
  <si>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</si>
  <si>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</si>
  <si>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</si>
  <si>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</si>
  <si>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</si>
  <si>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</si>
  <si>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</si>
  <si>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</si>
  <si>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</si>
  <si>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</si>
  <si>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</si>
  <si>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</si>
  <si>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</si>
  <si>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</si>
  <si>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</si>
  <si>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</si>
  <si>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</si>
  <si>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</si>
  <si>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</si>
  <si>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</si>
  <si>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</si>
  <si>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</si>
  <si>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</si>
  <si>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</si>
  <si>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</si>
  <si>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</si>
  <si>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</si>
  <si>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</si>
  <si>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</si>
  <si>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</si>
  <si>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</si>
  <si>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</si>
  <si>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</si>
  <si>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</si>
  <si>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</si>
  <si>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</si>
  <si>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</si>
  <si>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</si>
  <si>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</si>
  <si>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</si>
  <si>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</si>
  <si>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</si>
  <si>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</si>
  <si>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</si>
  <si>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</si>
  <si>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</si>
  <si>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</si>
  <si>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</si>
  <si>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</si>
  <si>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</si>
  <si>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</si>
  <si>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</si>
  <si>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</si>
  <si>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</si>
  <si>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</si>
  <si>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</si>
  <si>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</si>
  <si>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</si>
  <si>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</si>
  <si>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</si>
  <si>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</si>
  <si>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</si>
  <si>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</si>
  <si>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</si>
  <si>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</si>
  <si>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</si>
  <si>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</si>
  <si>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</si>
  <si>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</si>
  <si>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</si>
  <si>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</si>
  <si>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</si>
  <si>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</si>
  <si>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</si>
  <si>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</si>
  <si>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</si>
  <si>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</si>
  <si>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</si>
  <si>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</si>
  <si>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</si>
  <si>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</si>
  <si>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</si>
  <si>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</si>
  <si>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</si>
  <si>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</si>
  <si>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</si>
  <si>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</si>
  <si>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</si>
  <si>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</si>
  <si>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</si>
  <si>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</si>
  <si>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</si>
  <si>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</si>
  <si>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</si>
  <si>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</si>
  <si>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</si>
  <si>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</si>
  <si>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</si>
  <si>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</si>
  <si>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</si>
  <si>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</si>
  <si>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</si>
  <si>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</si>
  <si>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</si>
  <si>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</si>
  <si>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</si>
  <si>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</si>
  <si>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</si>
  <si>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</si>
  <si>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</si>
  <si>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</si>
  <si>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</si>
  <si>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</si>
  <si>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</si>
  <si>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</si>
  <si>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</si>
  <si>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</si>
  <si>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</si>
  <si>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</si>
  <si>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</si>
  <si>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</si>
  <si>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</si>
  <si>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</si>
  <si>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</si>
  <si>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</si>
  <si>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</si>
  <si>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</si>
  <si>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</si>
  <si>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</si>
  <si>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</si>
  <si>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</si>
  <si>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</si>
  <si>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</si>
  <si>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</si>
  <si>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</si>
  <si>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</si>
  <si>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</si>
  <si>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</si>
  <si>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</si>
  <si>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</si>
  <si>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</si>
  <si>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</si>
  <si>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</si>
  <si>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</si>
  <si>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</si>
  <si>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</si>
  <si>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</si>
  <si>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</si>
  <si>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</si>
  <si>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</si>
  <si>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</si>
  <si>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</si>
  <si>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</si>
  <si>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</si>
  <si>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</si>
  <si>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</si>
  <si>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</si>
  <si>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</si>
  <si>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</si>
  <si>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</si>
  <si>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</si>
  <si>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</si>
  <si>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</si>
  <si>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</si>
  <si>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</si>
  <si>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</si>
  <si>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</si>
  <si>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</si>
  <si>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</si>
  <si>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</si>
  <si>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</si>
  <si>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</si>
  <si>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</si>
  <si>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</si>
  <si>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</si>
  <si>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</si>
  <si>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</si>
  <si>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</si>
  <si>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</si>
  <si>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</si>
  <si>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</si>
  <si>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</si>
  <si>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</si>
  <si>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</si>
  <si>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</si>
  <si>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</si>
  <si>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</si>
  <si>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</si>
  <si>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</si>
  <si>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</si>
  <si>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</si>
  <si>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</si>
  <si>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</si>
  <si>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</si>
  <si>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</si>
  <si>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</si>
  <si>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</si>
  <si>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</si>
  <si>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</si>
  <si>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</si>
  <si>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</si>
  <si>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</si>
  <si>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</si>
  <si>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</si>
  <si>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</si>
  <si>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</si>
  <si>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</si>
  <si>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</si>
  <si>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</si>
  <si>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</si>
  <si>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</si>
  <si>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</si>
  <si>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</si>
  <si>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</si>
  <si>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</si>
  <si>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</si>
  <si>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</si>
  <si>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</si>
  <si>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</si>
  <si>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</si>
  <si>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</si>
  <si>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</si>
  <si>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</si>
  <si>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</si>
  <si>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</si>
  <si>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</si>
  <si>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</si>
  <si>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</si>
  <si>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</si>
  <si>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</si>
  <si>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</si>
  <si>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</si>
  <si>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</si>
  <si>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</si>
  <si>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</si>
  <si>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</si>
  <si>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</si>
  <si>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</si>
  <si>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</si>
  <si>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</si>
  <si>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</si>
  <si>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</si>
  <si>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</si>
  <si>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</si>
  <si>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</si>
  <si>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</si>
  <si>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</si>
  <si>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</si>
  <si>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</si>
  <si>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</si>
  <si>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</si>
  <si>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</si>
  <si>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</si>
  <si>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</si>
  <si>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</si>
  <si>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</si>
  <si>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</si>
  <si>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</si>
  <si>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</si>
  <si>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</si>
  <si>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</si>
  <si>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</si>
  <si>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</si>
  <si>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</si>
  <si>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</si>
  <si>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</si>
  <si>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</si>
  <si>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</si>
  <si>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</si>
  <si>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</si>
  <si>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</si>
  <si>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</si>
  <si>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</si>
  <si>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</si>
  <si>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</si>
  <si>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</si>
  <si>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</si>
  <si>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</si>
  <si>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</si>
  <si>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</si>
  <si>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</si>
  <si>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</si>
  <si>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</si>
  <si>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</si>
  <si>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</si>
  <si>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О_ИП00021</t>
  </si>
  <si>
    <t>Реконструкция распределительных сетей ВЛ-10 кВ, ВЛ-0,4 кВ, ТП(РП)-10/0,4 кВ, г. Новотроицк</t>
  </si>
  <si>
    <t>Новотроицкий РУЭС филиала АО «Оренбургкоммунэлектросеть»- Орские КЭС</t>
  </si>
  <si>
    <t>город Новотроицк</t>
  </si>
  <si>
    <t>12,25 км; 0,25 МВА</t>
  </si>
  <si>
    <t>32,093 млн. руб.</t>
  </si>
  <si>
    <t>0,5848 млн.руб</t>
  </si>
  <si>
    <t>ТП-49</t>
  </si>
  <si>
    <t>ЗТП</t>
  </si>
  <si>
    <t>ТМ</t>
  </si>
  <si>
    <t>Акт №1/1 01.02.2024г.</t>
  </si>
  <si>
    <t>Отвечает требованиям эксплуатационной документации</t>
  </si>
  <si>
    <t>ВЛ-6 кВ ф.6 ПС Фекальная 35/6кВ</t>
  </si>
  <si>
    <t>ж/б</t>
  </si>
  <si>
    <t>Акт №145 24.08.2023г.</t>
  </si>
  <si>
    <t>ВЛ-6 кВ ф.19 ПС Фекальная 35/6кВ</t>
  </si>
  <si>
    <t>Акт №146 25.08.2023г.</t>
  </si>
  <si>
    <t>ВЛ-0,4 кВ от КТПН-29</t>
  </si>
  <si>
    <t>дерево с ж/б приставками</t>
  </si>
  <si>
    <t>Акт №90 12.07.2023г.</t>
  </si>
  <si>
    <t>ВЛ-0,4 кВ от ТП-17А</t>
  </si>
  <si>
    <t>дерево</t>
  </si>
  <si>
    <t>Акт №31 11.05.2023г.</t>
  </si>
  <si>
    <t>ВЛ-0,4 кВ от КТПН-4</t>
  </si>
  <si>
    <t>1955; 2014; 2018</t>
  </si>
  <si>
    <t>25;16;25</t>
  </si>
  <si>
    <t>дерево с ж/б приставками; ж/б</t>
  </si>
  <si>
    <t>Акт №243 04.10.2023г; Акт №8/2 31.05.2024г; Акт №8/1 31.05.2024г</t>
  </si>
  <si>
    <t>ВЛ-6 кВ НГ2-29</t>
  </si>
  <si>
    <t>ВЛ-6 кВ ф.29 ПС "Город 2" от оп.№29, с/п ВЛИ-0,4 кВ от КТПН-4</t>
  </si>
  <si>
    <t>6;      0,4</t>
  </si>
  <si>
    <t>1952; 1955</t>
  </si>
  <si>
    <t>35;50         25</t>
  </si>
  <si>
    <t>Акт №09 16.05.2024г.; Акт №243 04.10.2023г.</t>
  </si>
  <si>
    <t>ВЛ-0,4 кВ от КТПН-4, с п/п на КТПНМ-6/0,4</t>
  </si>
  <si>
    <t>Акт №243 04.10.2023г.</t>
  </si>
  <si>
    <t>ВЛ-6/0,4кВ (общей протяженностью - 12,25км); КТП (мощностью 0,25МВА)</t>
  </si>
  <si>
    <t>2,613 млн. руб./км, 0,28 млн./МВА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</si>
</sst>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173" fontId="39" fillId="0" borderId="51" xfId="2" applyNumberFormat="1" applyFont="1" applyFill="1" applyBorder="1" applyAlignment="1">
      <alignment horizontal="justify" vertical="center" wrapText="1"/>
    </xf>
    <xf numFmtId="0" fontId="10" fillId="24" borderId="1" xfId="62" applyFont="1" applyFill="1" applyBorder="1" applyAlignment="1">
      <alignment horizontal="left" vertical="center"/>
    </xf>
    <xf numFmtId="0" fontId="10" fillId="24" borderId="1" xfId="62" applyFont="1" applyFill="1" applyBorder="1" applyAlignment="1">
      <alignment horizontal="left" vertical="center" wrapText="1"/>
    </xf>
    <xf numFmtId="0" fontId="10" fillId="24" borderId="1" xfId="62" applyFont="1" applyFill="1" applyBorder="1" applyAlignment="1">
      <alignment horizontal="center"/>
    </xf>
    <xf numFmtId="172" fontId="6" fillId="0" borderId="1" xfId="1" applyNumberFormat="1" applyFont="1" applyFill="1" applyBorder="1" applyAlignment="1">
      <alignment horizontal="right"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85" zoomScaleSheetLayoutView="85" workbookViewId="0">
      <selection activeCell="C53" sqref="C53"/>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8" t="s">
        <v>572</v>
      </c>
      <c r="B5" s="288"/>
      <c r="C5" s="288"/>
      <c r="D5" s="180"/>
      <c r="E5" s="180"/>
      <c r="F5" s="180"/>
      <c r="G5" s="180"/>
      <c r="H5" s="180"/>
      <c r="I5" s="180"/>
      <c r="J5" s="180"/>
    </row>
    <row r="6" spans="1:22" s="7" customFormat="1" ht="18" x14ac:dyDescent="0.35">
      <c r="A6" s="179"/>
      <c r="B6" s="94"/>
      <c r="C6" s="94"/>
      <c r="H6" s="165"/>
    </row>
    <row r="7" spans="1:22"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1" t="s">
        <v>571</v>
      </c>
      <c r="B9" s="291"/>
      <c r="C9" s="291"/>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2" t="s">
        <v>584</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0" t="s">
        <v>585</v>
      </c>
      <c r="B15" s="290"/>
      <c r="C15" s="290"/>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587</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77"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78" t="s">
        <v>589</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590</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30" sqref="D3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6" x14ac:dyDescent="0.25">
      <c r="A5" s="85"/>
    </row>
    <row r="6" spans="1:28" s="9" customFormat="1" ht="17.399999999999999" x14ac:dyDescent="0.25">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7.399999999999999" x14ac:dyDescent="0.25">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7.399999999999999"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7.399999999999999" x14ac:dyDescent="0.25">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7.399999999999999" x14ac:dyDescent="0.25">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7.399999999999999" x14ac:dyDescent="0.25">
      <c r="A11" s="294" t="str">
        <f>'1. паспорт местоположение'!A12:C12</f>
        <v>О_ИП00021</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7.399999999999999" x14ac:dyDescent="0.25">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5">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7.399999999999999" x14ac:dyDescent="0.25">
      <c r="A14" s="295" t="str">
        <f>'1. паспорт местоположение'!A15:C15</f>
        <v>Реконструкция распределительных сетей ВЛ-10 кВ, ВЛ-0,4 кВ, ТП(РП)-10/0,4 кВ, г. Новотроицк</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5">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5">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5">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5">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5">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70" zoomScaleNormal="60" zoomScaleSheetLayoutView="70" workbookViewId="0">
      <selection activeCell="R25" sqref="R25"/>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8.441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5">
      <c r="A7" s="85"/>
      <c r="H7" s="94"/>
    </row>
    <row r="8" spans="1:20" s="9" customFormat="1" ht="17.399999999999999" x14ac:dyDescent="0.25">
      <c r="A8" s="294" t="s">
        <v>8</v>
      </c>
      <c r="B8" s="294"/>
      <c r="C8" s="294"/>
      <c r="D8" s="294"/>
      <c r="E8" s="294"/>
      <c r="F8" s="294"/>
      <c r="G8" s="294"/>
      <c r="H8" s="294"/>
      <c r="I8" s="294"/>
      <c r="J8" s="294"/>
      <c r="K8" s="294"/>
      <c r="L8" s="294"/>
      <c r="M8" s="294"/>
      <c r="N8" s="294"/>
      <c r="O8" s="294"/>
      <c r="P8" s="294"/>
      <c r="Q8" s="294"/>
      <c r="R8" s="294"/>
      <c r="S8" s="294"/>
      <c r="T8" s="294"/>
    </row>
    <row r="9" spans="1:20" s="9" customFormat="1" ht="17.399999999999999" x14ac:dyDescent="0.25">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5">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5">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7.399999999999999" x14ac:dyDescent="0.25">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5">
      <c r="A13" s="294" t="str">
        <f>'6.1. Паспорт сетевой график'!A12:J12</f>
        <v>О_ИП00021</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5">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5">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7.399999999999999" x14ac:dyDescent="0.25">
      <c r="A16" s="295" t="str">
        <f>'6.1. Паспорт сетевой график'!A15:J15</f>
        <v>Реконструкция распределительных сетей ВЛ-10 кВ, ВЛ-0,4 кВ, ТП(РП)-10/0,4 кВ, г. Новотроицк</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5">
      <c r="A17" s="299" t="s">
        <v>5</v>
      </c>
      <c r="B17" s="299"/>
      <c r="C17" s="299"/>
      <c r="D17" s="299"/>
      <c r="E17" s="299"/>
      <c r="F17" s="299"/>
      <c r="G17" s="299"/>
      <c r="H17" s="299"/>
      <c r="I17" s="299"/>
      <c r="J17" s="299"/>
      <c r="K17" s="299"/>
      <c r="L17" s="299"/>
      <c r="M17" s="299"/>
      <c r="N17" s="299"/>
      <c r="O17" s="299"/>
      <c r="P17" s="299"/>
      <c r="Q17" s="299"/>
      <c r="R17" s="299"/>
      <c r="S17" s="299"/>
      <c r="T17" s="299"/>
    </row>
    <row r="18" spans="1:113" s="93" customFormat="1" ht="15" customHeight="1" x14ac:dyDescent="0.25">
      <c r="A18" s="318"/>
      <c r="B18" s="318"/>
      <c r="C18" s="318"/>
      <c r="D18" s="318"/>
      <c r="E18" s="318"/>
      <c r="F18" s="318"/>
      <c r="G18" s="318"/>
      <c r="H18" s="318"/>
      <c r="I18" s="318"/>
      <c r="J18" s="318"/>
      <c r="K18" s="318"/>
      <c r="L18" s="318"/>
      <c r="M18" s="318"/>
      <c r="N18" s="318"/>
      <c r="O18" s="318"/>
      <c r="P18" s="318"/>
      <c r="Q18" s="318"/>
      <c r="R18" s="318"/>
      <c r="S18" s="318"/>
      <c r="T18" s="318"/>
    </row>
    <row r="19" spans="1:113" s="93" customFormat="1" ht="15" customHeight="1" x14ac:dyDescent="0.25">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3">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3">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113" ht="128.25" customHeight="1" x14ac:dyDescent="0.3">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113" ht="24" customHeight="1" x14ac:dyDescent="0.3">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0" customFormat="1" ht="114" customHeight="1" x14ac:dyDescent="0.3">
      <c r="A25" s="275">
        <v>1</v>
      </c>
      <c r="B25" s="275" t="s">
        <v>591</v>
      </c>
      <c r="C25" s="275" t="s">
        <v>591</v>
      </c>
      <c r="D25" s="275" t="s">
        <v>592</v>
      </c>
      <c r="E25" s="275" t="s">
        <v>593</v>
      </c>
      <c r="F25" s="275" t="s">
        <v>593</v>
      </c>
      <c r="G25" s="275" t="s">
        <v>591</v>
      </c>
      <c r="H25" s="275" t="s">
        <v>591</v>
      </c>
      <c r="I25" s="275" t="s">
        <v>477</v>
      </c>
      <c r="J25" s="275" t="s">
        <v>477</v>
      </c>
      <c r="K25" s="275">
        <v>1968</v>
      </c>
      <c r="L25" s="275">
        <v>6</v>
      </c>
      <c r="M25" s="275">
        <v>6</v>
      </c>
      <c r="N25" s="275">
        <v>0.32</v>
      </c>
      <c r="O25" s="275">
        <v>0.25</v>
      </c>
      <c r="P25" s="275" t="s">
        <v>477</v>
      </c>
      <c r="Q25" s="281" t="s">
        <v>594</v>
      </c>
      <c r="R25" s="282" t="s">
        <v>595</v>
      </c>
      <c r="S25" s="275" t="s">
        <v>477</v>
      </c>
      <c r="T25" s="275" t="s">
        <v>477</v>
      </c>
    </row>
    <row r="26" spans="1:113" s="29" customFormat="1" ht="24" customHeigh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3">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3"/>
    <row r="29" spans="1:113" s="27" customFormat="1" ht="13.2" x14ac:dyDescent="0.25">
      <c r="B29" s="28"/>
      <c r="C29" s="28"/>
      <c r="K29" s="28"/>
    </row>
    <row r="30" spans="1:113" s="27" customFormat="1" x14ac:dyDescent="0.3">
      <c r="B30" s="25" t="s">
        <v>108</v>
      </c>
      <c r="C30" s="25"/>
      <c r="D30" s="25"/>
      <c r="E30" s="25"/>
      <c r="F30" s="25"/>
      <c r="G30" s="25"/>
      <c r="H30" s="25"/>
      <c r="I30" s="25"/>
      <c r="J30" s="25"/>
      <c r="K30" s="25"/>
      <c r="L30" s="25"/>
      <c r="M30" s="25"/>
      <c r="N30" s="25"/>
      <c r="O30" s="25"/>
      <c r="P30" s="25"/>
      <c r="Q30" s="25"/>
      <c r="R30" s="25"/>
    </row>
    <row r="31" spans="1:113" x14ac:dyDescent="0.3">
      <c r="B31" s="304" t="s">
        <v>467</v>
      </c>
      <c r="C31" s="304"/>
      <c r="D31" s="304"/>
      <c r="E31" s="304"/>
      <c r="F31" s="304"/>
      <c r="G31" s="304"/>
      <c r="H31" s="304"/>
      <c r="I31" s="304"/>
      <c r="J31" s="304"/>
      <c r="K31" s="304"/>
      <c r="L31" s="304"/>
      <c r="M31" s="304"/>
      <c r="N31" s="304"/>
      <c r="O31" s="304"/>
      <c r="P31" s="304"/>
      <c r="Q31" s="304"/>
      <c r="R31" s="304"/>
    </row>
    <row r="32" spans="1:113" x14ac:dyDescent="0.3">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3">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3">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3">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3">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3">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15" zoomScale="60" workbookViewId="0">
      <selection activeCell="E29" sqref="E29"/>
    </sheetView>
  </sheetViews>
  <sheetFormatPr defaultColWidth="10.6640625" defaultRowHeight="15.6" x14ac:dyDescent="0.3"/>
  <cols>
    <col min="1" max="1" width="10.6640625" style="75"/>
    <col min="2" max="2" width="26.664062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27"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35" t="str">
        <f>'6.1. Паспорт сетевой график'!A12</f>
        <v>О_ИП00021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33" t="str">
        <f>'6.1. Паспорт сетевой график'!A15</f>
        <v>Реконструкция распределительных сетей ВЛ-10 кВ, ВЛ-0,4 кВ, ТП(РП)-10/0,4 кВ, г. Новотроицк</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3">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3"/>
    <row r="21" spans="1:27" ht="15.75" customHeight="1" x14ac:dyDescent="0.3">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3">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3">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46.8" x14ac:dyDescent="0.3">
      <c r="A25" s="283">
        <v>1</v>
      </c>
      <c r="B25" s="276" t="s">
        <v>596</v>
      </c>
      <c r="C25" s="276" t="s">
        <v>477</v>
      </c>
      <c r="D25" s="276" t="s">
        <v>596</v>
      </c>
      <c r="E25" s="276" t="s">
        <v>477</v>
      </c>
      <c r="F25" s="275">
        <v>6</v>
      </c>
      <c r="G25" s="276" t="s">
        <v>477</v>
      </c>
      <c r="H25" s="275">
        <v>6</v>
      </c>
      <c r="I25" s="276" t="s">
        <v>477</v>
      </c>
      <c r="J25" s="275">
        <v>1963</v>
      </c>
      <c r="K25" s="275">
        <v>1</v>
      </c>
      <c r="L25" s="276" t="s">
        <v>477</v>
      </c>
      <c r="M25" s="275">
        <v>95</v>
      </c>
      <c r="N25" s="276" t="s">
        <v>477</v>
      </c>
      <c r="O25" s="275" t="s">
        <v>581</v>
      </c>
      <c r="P25" s="276" t="s">
        <v>477</v>
      </c>
      <c r="Q25" s="276" t="s">
        <v>477</v>
      </c>
      <c r="R25" s="276" t="s">
        <v>477</v>
      </c>
      <c r="S25" s="275">
        <v>2025</v>
      </c>
      <c r="T25" s="276" t="s">
        <v>477</v>
      </c>
      <c r="U25" s="276" t="s">
        <v>477</v>
      </c>
      <c r="V25" s="275" t="s">
        <v>597</v>
      </c>
      <c r="W25" s="276" t="s">
        <v>477</v>
      </c>
      <c r="X25" s="281" t="s">
        <v>598</v>
      </c>
      <c r="Y25" s="282" t="s">
        <v>595</v>
      </c>
      <c r="Z25" s="276" t="s">
        <v>477</v>
      </c>
      <c r="AA25" s="276" t="s">
        <v>477</v>
      </c>
    </row>
    <row r="26" spans="1:27" ht="46.8" x14ac:dyDescent="0.3">
      <c r="A26" s="283">
        <v>2</v>
      </c>
      <c r="B26" s="276" t="s">
        <v>599</v>
      </c>
      <c r="C26" s="276" t="s">
        <v>477</v>
      </c>
      <c r="D26" s="276" t="s">
        <v>599</v>
      </c>
      <c r="E26" s="276" t="s">
        <v>477</v>
      </c>
      <c r="F26" s="275">
        <v>6</v>
      </c>
      <c r="G26" s="276" t="s">
        <v>477</v>
      </c>
      <c r="H26" s="275">
        <v>6</v>
      </c>
      <c r="I26" s="276" t="s">
        <v>477</v>
      </c>
      <c r="J26" s="275">
        <v>1963</v>
      </c>
      <c r="K26" s="275">
        <v>1</v>
      </c>
      <c r="L26" s="276" t="s">
        <v>477</v>
      </c>
      <c r="M26" s="275">
        <v>95</v>
      </c>
      <c r="N26" s="276" t="s">
        <v>477</v>
      </c>
      <c r="O26" s="275" t="s">
        <v>581</v>
      </c>
      <c r="P26" s="276" t="s">
        <v>477</v>
      </c>
      <c r="Q26" s="276" t="s">
        <v>477</v>
      </c>
      <c r="R26" s="276" t="s">
        <v>477</v>
      </c>
      <c r="S26" s="275">
        <v>2025</v>
      </c>
      <c r="T26" s="276" t="s">
        <v>477</v>
      </c>
      <c r="U26" s="276" t="s">
        <v>477</v>
      </c>
      <c r="V26" s="275" t="s">
        <v>597</v>
      </c>
      <c r="W26" s="276" t="s">
        <v>477</v>
      </c>
      <c r="X26" s="281" t="s">
        <v>600</v>
      </c>
      <c r="Y26" s="282" t="s">
        <v>595</v>
      </c>
      <c r="Z26" s="276" t="s">
        <v>477</v>
      </c>
      <c r="AA26" s="276" t="s">
        <v>477</v>
      </c>
    </row>
    <row r="27" spans="1:27" ht="62.4" x14ac:dyDescent="0.3">
      <c r="A27" s="283">
        <v>3</v>
      </c>
      <c r="B27" s="276" t="s">
        <v>601</v>
      </c>
      <c r="C27" s="276" t="s">
        <v>477</v>
      </c>
      <c r="D27" s="276" t="s">
        <v>601</v>
      </c>
      <c r="E27" s="276" t="s">
        <v>477</v>
      </c>
      <c r="F27" s="275">
        <v>0.4</v>
      </c>
      <c r="G27" s="276" t="s">
        <v>477</v>
      </c>
      <c r="H27" s="275">
        <v>0.4</v>
      </c>
      <c r="I27" s="276" t="s">
        <v>477</v>
      </c>
      <c r="J27" s="275">
        <v>1954</v>
      </c>
      <c r="K27" s="275">
        <v>1</v>
      </c>
      <c r="L27" s="276" t="s">
        <v>477</v>
      </c>
      <c r="M27" s="275">
        <v>25</v>
      </c>
      <c r="N27" s="276" t="s">
        <v>477</v>
      </c>
      <c r="O27" s="275" t="s">
        <v>581</v>
      </c>
      <c r="P27" s="276" t="s">
        <v>477</v>
      </c>
      <c r="Q27" s="276" t="s">
        <v>477</v>
      </c>
      <c r="R27" s="276" t="s">
        <v>477</v>
      </c>
      <c r="S27" s="275">
        <v>2025</v>
      </c>
      <c r="T27" s="276" t="s">
        <v>477</v>
      </c>
      <c r="U27" s="276" t="s">
        <v>477</v>
      </c>
      <c r="V27" s="276" t="s">
        <v>602</v>
      </c>
      <c r="W27" s="276" t="s">
        <v>477</v>
      </c>
      <c r="X27" s="281" t="s">
        <v>603</v>
      </c>
      <c r="Y27" s="282" t="s">
        <v>595</v>
      </c>
      <c r="Z27" s="276" t="s">
        <v>477</v>
      </c>
      <c r="AA27" s="276" t="s">
        <v>477</v>
      </c>
    </row>
    <row r="28" spans="1:27" ht="46.8" x14ac:dyDescent="0.3">
      <c r="A28" s="283">
        <v>4</v>
      </c>
      <c r="B28" s="276" t="s">
        <v>604</v>
      </c>
      <c r="C28" s="276" t="s">
        <v>477</v>
      </c>
      <c r="D28" s="276" t="s">
        <v>604</v>
      </c>
      <c r="E28" s="276" t="s">
        <v>477</v>
      </c>
      <c r="F28" s="275">
        <v>0.4</v>
      </c>
      <c r="G28" s="276" t="s">
        <v>477</v>
      </c>
      <c r="H28" s="275">
        <v>0.4</v>
      </c>
      <c r="I28" s="276" t="s">
        <v>477</v>
      </c>
      <c r="J28" s="275">
        <v>1951</v>
      </c>
      <c r="K28" s="275">
        <v>1</v>
      </c>
      <c r="L28" s="276" t="s">
        <v>477</v>
      </c>
      <c r="M28" s="275">
        <v>25</v>
      </c>
      <c r="N28" s="276" t="s">
        <v>477</v>
      </c>
      <c r="O28" s="275" t="s">
        <v>581</v>
      </c>
      <c r="P28" s="276" t="s">
        <v>477</v>
      </c>
      <c r="Q28" s="276" t="s">
        <v>477</v>
      </c>
      <c r="R28" s="276" t="s">
        <v>477</v>
      </c>
      <c r="S28" s="275">
        <v>2025</v>
      </c>
      <c r="T28" s="276" t="s">
        <v>477</v>
      </c>
      <c r="U28" s="276" t="s">
        <v>477</v>
      </c>
      <c r="V28" s="275" t="s">
        <v>605</v>
      </c>
      <c r="W28" s="276" t="s">
        <v>477</v>
      </c>
      <c r="X28" s="281" t="s">
        <v>606</v>
      </c>
      <c r="Y28" s="282" t="s">
        <v>595</v>
      </c>
      <c r="Z28" s="276" t="s">
        <v>477</v>
      </c>
      <c r="AA28" s="276" t="s">
        <v>477</v>
      </c>
    </row>
    <row r="29" spans="1:27" ht="78" x14ac:dyDescent="0.3">
      <c r="A29" s="283">
        <v>5</v>
      </c>
      <c r="B29" s="276" t="s">
        <v>607</v>
      </c>
      <c r="C29" s="276" t="s">
        <v>477</v>
      </c>
      <c r="D29" s="276" t="s">
        <v>607</v>
      </c>
      <c r="E29" s="276" t="s">
        <v>477</v>
      </c>
      <c r="F29" s="275">
        <v>0.4</v>
      </c>
      <c r="G29" s="276" t="s">
        <v>477</v>
      </c>
      <c r="H29" s="275">
        <v>0.4</v>
      </c>
      <c r="I29" s="276" t="s">
        <v>477</v>
      </c>
      <c r="J29" s="275" t="s">
        <v>608</v>
      </c>
      <c r="K29" s="275">
        <v>1</v>
      </c>
      <c r="L29" s="276" t="s">
        <v>477</v>
      </c>
      <c r="M29" s="275" t="s">
        <v>609</v>
      </c>
      <c r="N29" s="276" t="s">
        <v>477</v>
      </c>
      <c r="O29" s="275" t="s">
        <v>581</v>
      </c>
      <c r="P29" s="276" t="s">
        <v>477</v>
      </c>
      <c r="Q29" s="276" t="s">
        <v>477</v>
      </c>
      <c r="R29" s="276" t="s">
        <v>477</v>
      </c>
      <c r="S29" s="275">
        <v>2025</v>
      </c>
      <c r="T29" s="276" t="s">
        <v>477</v>
      </c>
      <c r="U29" s="276" t="s">
        <v>477</v>
      </c>
      <c r="V29" s="276" t="s">
        <v>610</v>
      </c>
      <c r="W29" s="276" t="s">
        <v>477</v>
      </c>
      <c r="X29" s="282" t="s">
        <v>611</v>
      </c>
      <c r="Y29" s="282" t="s">
        <v>595</v>
      </c>
      <c r="Z29" s="276" t="s">
        <v>477</v>
      </c>
      <c r="AA29" s="276" t="s">
        <v>477</v>
      </c>
    </row>
    <row r="30" spans="1:27" ht="62.4" x14ac:dyDescent="0.3">
      <c r="A30" s="283">
        <v>6</v>
      </c>
      <c r="B30" s="276" t="s">
        <v>612</v>
      </c>
      <c r="C30" s="276" t="s">
        <v>477</v>
      </c>
      <c r="D30" s="276" t="s">
        <v>613</v>
      </c>
      <c r="E30" s="276" t="s">
        <v>477</v>
      </c>
      <c r="F30" s="276" t="s">
        <v>614</v>
      </c>
      <c r="G30" s="276" t="s">
        <v>477</v>
      </c>
      <c r="H30" s="276" t="s">
        <v>614</v>
      </c>
      <c r="I30" s="276" t="s">
        <v>477</v>
      </c>
      <c r="J30" s="275" t="s">
        <v>615</v>
      </c>
      <c r="K30" s="275">
        <v>2</v>
      </c>
      <c r="L30" s="276" t="s">
        <v>477</v>
      </c>
      <c r="M30" s="276" t="s">
        <v>616</v>
      </c>
      <c r="N30" s="276" t="s">
        <v>477</v>
      </c>
      <c r="O30" s="275" t="s">
        <v>581</v>
      </c>
      <c r="P30" s="276" t="s">
        <v>477</v>
      </c>
      <c r="Q30" s="276" t="s">
        <v>477</v>
      </c>
      <c r="R30" s="276" t="s">
        <v>477</v>
      </c>
      <c r="S30" s="275">
        <v>2025</v>
      </c>
      <c r="T30" s="276" t="s">
        <v>477</v>
      </c>
      <c r="U30" s="276" t="s">
        <v>477</v>
      </c>
      <c r="V30" s="276" t="s">
        <v>602</v>
      </c>
      <c r="W30" s="276" t="s">
        <v>477</v>
      </c>
      <c r="X30" s="282" t="s">
        <v>617</v>
      </c>
      <c r="Y30" s="282" t="s">
        <v>595</v>
      </c>
      <c r="Z30" s="276" t="s">
        <v>477</v>
      </c>
      <c r="AA30" s="276" t="s">
        <v>477</v>
      </c>
    </row>
    <row r="31" spans="1:27" ht="62.4" x14ac:dyDescent="0.3">
      <c r="A31" s="283">
        <v>7</v>
      </c>
      <c r="B31" s="276" t="s">
        <v>607</v>
      </c>
      <c r="C31" s="276" t="s">
        <v>477</v>
      </c>
      <c r="D31" s="276" t="s">
        <v>618</v>
      </c>
      <c r="E31" s="276" t="s">
        <v>477</v>
      </c>
      <c r="F31" s="275">
        <v>0.4</v>
      </c>
      <c r="G31" s="276" t="s">
        <v>477</v>
      </c>
      <c r="H31" s="275">
        <v>0.4</v>
      </c>
      <c r="I31" s="276" t="s">
        <v>477</v>
      </c>
      <c r="J31" s="275">
        <v>1955</v>
      </c>
      <c r="K31" s="275"/>
      <c r="L31" s="276" t="s">
        <v>477</v>
      </c>
      <c r="M31" s="275">
        <v>25</v>
      </c>
      <c r="N31" s="276" t="s">
        <v>477</v>
      </c>
      <c r="O31" s="275" t="s">
        <v>581</v>
      </c>
      <c r="P31" s="276" t="s">
        <v>477</v>
      </c>
      <c r="Q31" s="276" t="s">
        <v>477</v>
      </c>
      <c r="R31" s="276" t="s">
        <v>477</v>
      </c>
      <c r="S31" s="275">
        <v>2025</v>
      </c>
      <c r="T31" s="276" t="s">
        <v>477</v>
      </c>
      <c r="U31" s="276" t="s">
        <v>477</v>
      </c>
      <c r="V31" s="276" t="s">
        <v>602</v>
      </c>
      <c r="W31" s="276" t="s">
        <v>477</v>
      </c>
      <c r="X31" s="281" t="s">
        <v>619</v>
      </c>
      <c r="Y31" s="282" t="s">
        <v>595</v>
      </c>
      <c r="Z31" s="276" t="s">
        <v>477</v>
      </c>
      <c r="AA31" s="276" t="s">
        <v>477</v>
      </c>
    </row>
    <row r="32" spans="1:27" x14ac:dyDescent="0.3">
      <c r="B32" s="259"/>
    </row>
    <row r="33" spans="2:2" x14ac:dyDescent="0.3">
      <c r="B33" s="259"/>
    </row>
    <row r="34" spans="2:2" x14ac:dyDescent="0.3">
      <c r="B34"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6" sqref="C26"/>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2"/>
      <c r="B8" s="292"/>
      <c r="C8" s="292"/>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2" t="str">
        <f>'6.1. Паспорт сетевой график'!A12:J12</f>
        <v>О_ИП00021</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0" t="str">
        <f>'6.1. Паспорт сетевой график'!A15:J15</f>
        <v>Реконструкция распределительных сетей ВЛ-10 кВ, ВЛ-0,4 кВ, ТП(РП)-10/0,4 кВ, г. Новотроицк</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5">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582</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620</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621</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F29" sqref="F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3"/>
    <row r="6" spans="1:28" s="101" customFormat="1" ht="17.399999999999999" x14ac:dyDescent="0.3">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7.399999999999999" x14ac:dyDescent="0.3">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7.399999999999999" x14ac:dyDescent="0.3">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6" x14ac:dyDescent="0.3">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7.399999999999999" x14ac:dyDescent="0.3">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7.399999999999999" x14ac:dyDescent="0.3">
      <c r="A11" s="294" t="str">
        <f>'6.1. Паспорт сетевой график'!A12:J12</f>
        <v>О_ИП00021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6" x14ac:dyDescent="0.3">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 x14ac:dyDescent="0.3">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7.399999999999999" x14ac:dyDescent="0.3">
      <c r="A14" s="295" t="str">
        <f>'6.1. Паспорт сетевой график'!A15:J15</f>
        <v>Реконструкция распределительных сетей ВЛ-10 кВ, ВЛ-0,4 кВ, ТП(РП)-10/0,4 кВ, г. Новотроицк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6" x14ac:dyDescent="0.3">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3">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3">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3">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3">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3">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3">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3">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3">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7.399999999999999" x14ac:dyDescent="0.25">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7.399999999999999"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7.399999999999999" x14ac:dyDescent="0.25">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7.399999999999999" x14ac:dyDescent="0.25">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7.399999999999999" x14ac:dyDescent="0.25">
      <c r="A12" s="294" t="str">
        <f>'6.1. Паспорт сетевой график'!A12:J12</f>
        <v>О_ИП00021</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7.399999999999999" x14ac:dyDescent="0.25">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5">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7.399999999999999" x14ac:dyDescent="0.25">
      <c r="A15" s="295" t="str">
        <f>'6.1. Паспорт сетевой график'!A15:J15</f>
        <v>Реконструкция распределительных сетей ВЛ-10 кВ, ВЛ-0,4 кВ, ТП(РП)-10/0,4 кВ, г. Новотроицк</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5">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5">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5">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5">
      <c r="A19" s="293" t="s">
        <v>4</v>
      </c>
      <c r="B19" s="293" t="s">
        <v>86</v>
      </c>
      <c r="C19" s="293" t="s">
        <v>85</v>
      </c>
      <c r="D19" s="293" t="s">
        <v>74</v>
      </c>
      <c r="E19" s="346" t="s">
        <v>84</v>
      </c>
      <c r="F19" s="347"/>
      <c r="G19" s="347"/>
      <c r="H19" s="347"/>
      <c r="I19" s="348"/>
      <c r="J19" s="293" t="s">
        <v>83</v>
      </c>
      <c r="K19" s="293"/>
      <c r="L19" s="293"/>
      <c r="M19" s="293"/>
      <c r="N19" s="293"/>
      <c r="O19" s="293"/>
      <c r="P19" s="3"/>
      <c r="Q19" s="3"/>
      <c r="R19" s="3"/>
      <c r="S19" s="3"/>
      <c r="T19" s="3"/>
      <c r="U19" s="3"/>
      <c r="V19" s="3"/>
      <c r="W19" s="3"/>
    </row>
    <row r="20" spans="1:26" s="2" customFormat="1" ht="51" customHeight="1" x14ac:dyDescent="0.25">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 x14ac:dyDescent="0.35">
      <c r="A6" s="85"/>
      <c r="I6" s="94"/>
      <c r="J6" s="94"/>
      <c r="K6" s="6"/>
    </row>
    <row r="7" spans="1:44" s="9" customFormat="1" ht="17.399999999999999"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4" t="str">
        <f>'6.1. Паспорт сетевой график'!A12:J12</f>
        <v>О_ИП00021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14" t="str">
        <f>'6.1. Паспорт сетевой график'!A15:J15</f>
        <v>Реконструкция распределительных сетей ВЛ-10 кВ, ВЛ-0,4 кВ, ТП(РП)-10/0,4 кВ, г. Новотроицк</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3">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3">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3">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5">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3">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3">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3">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3">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3">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3">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3">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5">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3">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3">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5">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3">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3">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3">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3">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3">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3">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5">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3">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3">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3">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5">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3">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3">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3">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5">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3">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3">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3">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3">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3">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3">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3">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3">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3">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3">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3">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3">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3">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5">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3">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3">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3">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3">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3">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3">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3">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3">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3">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3">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3">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3">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3">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3">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3">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24" activePane="bottomLeft" state="frozen"/>
      <selection activeCell="A13" sqref="A13"/>
      <selection pane="bottomLeft" activeCell="E54" sqref="E54:F54"/>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2" t="s">
        <v>8</v>
      </c>
      <c r="B7" s="292"/>
      <c r="C7" s="292"/>
      <c r="D7" s="292"/>
      <c r="E7" s="292"/>
      <c r="F7" s="292"/>
      <c r="G7" s="292"/>
      <c r="H7" s="292"/>
      <c r="I7" s="292"/>
      <c r="J7" s="292"/>
    </row>
    <row r="8" spans="1:42" ht="17.399999999999999" x14ac:dyDescent="0.3">
      <c r="A8" s="292"/>
      <c r="B8" s="292"/>
      <c r="C8" s="292"/>
      <c r="D8" s="292"/>
      <c r="E8" s="292"/>
      <c r="F8" s="292"/>
      <c r="G8" s="292"/>
      <c r="H8" s="292"/>
      <c r="I8" s="292"/>
      <c r="J8" s="292"/>
    </row>
    <row r="9" spans="1:42" ht="17.399999999999999" x14ac:dyDescent="0.3">
      <c r="A9" s="291" t="str">
        <f>'1. паспорт местоположение'!A9:C9</f>
        <v>АО "Оренбургкоммунэлектросеть"</v>
      </c>
      <c r="B9" s="291"/>
      <c r="C9" s="291"/>
      <c r="D9" s="291"/>
      <c r="E9" s="291"/>
      <c r="F9" s="291"/>
      <c r="G9" s="291"/>
      <c r="H9" s="291"/>
      <c r="I9" s="291"/>
      <c r="J9" s="291"/>
    </row>
    <row r="10" spans="1:42" x14ac:dyDescent="0.3">
      <c r="A10" s="289" t="s">
        <v>7</v>
      </c>
      <c r="B10" s="289"/>
      <c r="C10" s="289"/>
      <c r="D10" s="289"/>
      <c r="E10" s="289"/>
      <c r="F10" s="289"/>
      <c r="G10" s="289"/>
      <c r="H10" s="289"/>
      <c r="I10" s="289"/>
      <c r="J10" s="289"/>
    </row>
    <row r="11" spans="1:42" ht="17.399999999999999" x14ac:dyDescent="0.3">
      <c r="A11" s="292"/>
      <c r="B11" s="292"/>
      <c r="C11" s="292"/>
      <c r="D11" s="292"/>
      <c r="E11" s="292"/>
      <c r="F11" s="292"/>
      <c r="G11" s="292"/>
      <c r="H11" s="292"/>
      <c r="I11" s="292"/>
      <c r="J11" s="292"/>
    </row>
    <row r="12" spans="1:42" ht="17.399999999999999" x14ac:dyDescent="0.3">
      <c r="A12" s="292" t="str">
        <f>'1. паспорт местоположение'!A12:C12</f>
        <v>О_ИП00021</v>
      </c>
      <c r="B12" s="292"/>
      <c r="C12" s="292"/>
      <c r="D12" s="292"/>
      <c r="E12" s="292"/>
      <c r="F12" s="292"/>
      <c r="G12" s="292"/>
      <c r="H12" s="292"/>
      <c r="I12" s="292"/>
      <c r="J12" s="292"/>
    </row>
    <row r="13" spans="1:42" x14ac:dyDescent="0.3">
      <c r="A13" s="289" t="s">
        <v>6</v>
      </c>
      <c r="B13" s="289"/>
      <c r="C13" s="289"/>
      <c r="D13" s="289"/>
      <c r="E13" s="289"/>
      <c r="F13" s="289"/>
      <c r="G13" s="289"/>
      <c r="H13" s="289"/>
      <c r="I13" s="289"/>
      <c r="J13" s="289"/>
    </row>
    <row r="14" spans="1:42" ht="18" x14ac:dyDescent="0.3">
      <c r="A14" s="300"/>
      <c r="B14" s="300"/>
      <c r="C14" s="300"/>
      <c r="D14" s="300"/>
      <c r="E14" s="300"/>
      <c r="F14" s="300"/>
      <c r="G14" s="300"/>
      <c r="H14" s="300"/>
      <c r="I14" s="300"/>
      <c r="J14" s="300"/>
    </row>
    <row r="15" spans="1:42" ht="37.5" customHeight="1" x14ac:dyDescent="0.3">
      <c r="A15" s="290" t="str">
        <f>'1. паспорт местоположение'!A15:C15</f>
        <v>Реконструкция распределительных сетей ВЛ-10 кВ, ВЛ-0,4 кВ, ТП(РП)-10/0,4 кВ, г. Новотроицк</v>
      </c>
      <c r="B15" s="290"/>
      <c r="C15" s="290"/>
      <c r="D15" s="290"/>
      <c r="E15" s="290"/>
      <c r="F15" s="290"/>
      <c r="G15" s="290"/>
      <c r="H15" s="290"/>
      <c r="I15" s="290"/>
      <c r="J15" s="290"/>
    </row>
    <row r="16" spans="1:42" x14ac:dyDescent="0.3">
      <c r="A16" s="289" t="s">
        <v>5</v>
      </c>
      <c r="B16" s="289"/>
      <c r="C16" s="289"/>
      <c r="D16" s="289"/>
      <c r="E16" s="289"/>
      <c r="F16" s="289"/>
      <c r="G16" s="289"/>
      <c r="H16" s="289"/>
      <c r="I16" s="289"/>
      <c r="J16" s="289"/>
    </row>
    <row r="17" spans="1:10" ht="15.75" customHeight="1" x14ac:dyDescent="0.3">
      <c r="J17" s="166"/>
    </row>
    <row r="18" spans="1:10" x14ac:dyDescent="0.3">
      <c r="I18" s="167"/>
    </row>
    <row r="19" spans="1:10" ht="15.75" customHeight="1" x14ac:dyDescent="0.3">
      <c r="A19" s="433" t="s">
        <v>437</v>
      </c>
      <c r="B19" s="433"/>
      <c r="C19" s="433"/>
      <c r="D19" s="433"/>
      <c r="E19" s="433"/>
      <c r="F19" s="433"/>
      <c r="G19" s="433"/>
      <c r="H19" s="433"/>
      <c r="I19" s="433"/>
      <c r="J19" s="433"/>
    </row>
    <row r="20" spans="1:10" x14ac:dyDescent="0.3">
      <c r="A20" s="158"/>
      <c r="B20" s="159"/>
      <c r="C20" s="154"/>
      <c r="D20" s="154"/>
      <c r="E20" s="154"/>
      <c r="F20" s="154"/>
      <c r="G20" s="154"/>
      <c r="H20" s="154"/>
      <c r="I20" s="154"/>
      <c r="J20" s="154"/>
    </row>
    <row r="21" spans="1:10" ht="28.5" customHeight="1" x14ac:dyDescent="0.3">
      <c r="A21" s="423" t="s">
        <v>220</v>
      </c>
      <c r="B21" s="423" t="s">
        <v>219</v>
      </c>
      <c r="C21" s="429" t="s">
        <v>371</v>
      </c>
      <c r="D21" s="429"/>
      <c r="E21" s="429"/>
      <c r="F21" s="429"/>
      <c r="G21" s="424" t="s">
        <v>218</v>
      </c>
      <c r="H21" s="426" t="s">
        <v>373</v>
      </c>
      <c r="I21" s="423" t="s">
        <v>217</v>
      </c>
      <c r="J21" s="425" t="s">
        <v>372</v>
      </c>
    </row>
    <row r="22" spans="1:10" ht="58.5" customHeight="1" x14ac:dyDescent="0.3">
      <c r="A22" s="423"/>
      <c r="B22" s="423"/>
      <c r="C22" s="430" t="s">
        <v>1</v>
      </c>
      <c r="D22" s="430"/>
      <c r="E22" s="431" t="s">
        <v>480</v>
      </c>
      <c r="F22" s="432"/>
      <c r="G22" s="424"/>
      <c r="H22" s="427"/>
      <c r="I22" s="423"/>
      <c r="J22" s="425"/>
    </row>
    <row r="23" spans="1:10" ht="31.2" x14ac:dyDescent="0.3">
      <c r="A23" s="423"/>
      <c r="B23" s="423"/>
      <c r="C23" s="168" t="s">
        <v>216</v>
      </c>
      <c r="D23" s="168" t="s">
        <v>215</v>
      </c>
      <c r="E23" s="168" t="s">
        <v>216</v>
      </c>
      <c r="F23" s="168" t="s">
        <v>215</v>
      </c>
      <c r="G23" s="424"/>
      <c r="H23" s="428"/>
      <c r="I23" s="423"/>
      <c r="J23" s="425"/>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3">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3">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3">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3">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3">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3">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3">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3">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3">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3">
      <c r="A36" s="169" t="s">
        <v>400</v>
      </c>
      <c r="B36" s="172" t="s">
        <v>382</v>
      </c>
      <c r="C36" s="419" t="s">
        <v>470</v>
      </c>
      <c r="D36" s="420"/>
      <c r="E36" s="419" t="s">
        <v>470</v>
      </c>
      <c r="F36" s="420"/>
      <c r="G36" s="113" t="s">
        <v>477</v>
      </c>
      <c r="H36" s="113" t="s">
        <v>477</v>
      </c>
      <c r="I36" s="113" t="s">
        <v>477</v>
      </c>
      <c r="J36" s="113" t="s">
        <v>477</v>
      </c>
    </row>
    <row r="37" spans="1:10" x14ac:dyDescent="0.3">
      <c r="A37" s="169" t="s">
        <v>401</v>
      </c>
      <c r="B37" s="172" t="s">
        <v>206</v>
      </c>
      <c r="C37" s="419" t="s">
        <v>470</v>
      </c>
      <c r="D37" s="420"/>
      <c r="E37" s="419" t="s">
        <v>470</v>
      </c>
      <c r="F37" s="420"/>
      <c r="G37" s="113" t="s">
        <v>477</v>
      </c>
      <c r="H37" s="113" t="s">
        <v>477</v>
      </c>
      <c r="I37" s="113" t="s">
        <v>477</v>
      </c>
      <c r="J37" s="113" t="s">
        <v>477</v>
      </c>
    </row>
    <row r="38" spans="1:10" x14ac:dyDescent="0.3">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3">
      <c r="A39" s="169">
        <v>2</v>
      </c>
      <c r="B39" s="172" t="s">
        <v>387</v>
      </c>
      <c r="C39" s="421">
        <v>45843</v>
      </c>
      <c r="D39" s="422"/>
      <c r="E39" s="421">
        <v>45813</v>
      </c>
      <c r="F39" s="422"/>
      <c r="G39" s="113" t="s">
        <v>477</v>
      </c>
      <c r="H39" s="113" t="s">
        <v>477</v>
      </c>
      <c r="I39" s="113" t="s">
        <v>477</v>
      </c>
      <c r="J39" s="113" t="s">
        <v>477</v>
      </c>
    </row>
    <row r="40" spans="1:10" ht="33.75" customHeight="1" x14ac:dyDescent="0.3">
      <c r="A40" s="169" t="s">
        <v>204</v>
      </c>
      <c r="B40" s="172" t="s">
        <v>389</v>
      </c>
      <c r="C40" s="273">
        <f>C43-60</f>
        <v>45751</v>
      </c>
      <c r="D40" s="273">
        <f>D43-60</f>
        <v>45765</v>
      </c>
      <c r="E40" s="274">
        <f>E43-60</f>
        <v>45764</v>
      </c>
      <c r="F40" s="274">
        <f>F43-60</f>
        <v>45778</v>
      </c>
      <c r="G40" s="113" t="s">
        <v>477</v>
      </c>
      <c r="H40" s="113" t="s">
        <v>477</v>
      </c>
      <c r="I40" s="113" t="s">
        <v>477</v>
      </c>
      <c r="J40" s="113" t="s">
        <v>477</v>
      </c>
    </row>
    <row r="41" spans="1:10" ht="63" customHeight="1" x14ac:dyDescent="0.3">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3">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3">
      <c r="A43" s="169" t="s">
        <v>202</v>
      </c>
      <c r="B43" s="172" t="s">
        <v>200</v>
      </c>
      <c r="C43" s="273">
        <f>C44-45</f>
        <v>45811</v>
      </c>
      <c r="D43" s="273">
        <f>D44-45</f>
        <v>45825</v>
      </c>
      <c r="E43" s="273">
        <f>E44-45</f>
        <v>45824</v>
      </c>
      <c r="F43" s="273">
        <f>F44-45</f>
        <v>45838</v>
      </c>
      <c r="G43" s="113" t="s">
        <v>477</v>
      </c>
      <c r="H43" s="113" t="s">
        <v>477</v>
      </c>
      <c r="I43" s="113" t="s">
        <v>477</v>
      </c>
      <c r="J43" s="113" t="s">
        <v>477</v>
      </c>
    </row>
    <row r="44" spans="1:10" ht="24.75" customHeight="1" x14ac:dyDescent="0.3">
      <c r="A44" s="169" t="s">
        <v>201</v>
      </c>
      <c r="B44" s="172" t="s">
        <v>198</v>
      </c>
      <c r="C44" s="273">
        <f>C47-60</f>
        <v>45856</v>
      </c>
      <c r="D44" s="273">
        <f>D47-60</f>
        <v>45870</v>
      </c>
      <c r="E44" s="273">
        <f>E47-60</f>
        <v>45869</v>
      </c>
      <c r="F44" s="273">
        <f>F47-60</f>
        <v>45883</v>
      </c>
      <c r="G44" s="113" t="s">
        <v>477</v>
      </c>
      <c r="H44" s="113" t="s">
        <v>477</v>
      </c>
      <c r="I44" s="113" t="s">
        <v>477</v>
      </c>
      <c r="J44" s="113" t="s">
        <v>477</v>
      </c>
    </row>
    <row r="45" spans="1:10" ht="90.75" customHeight="1" x14ac:dyDescent="0.3">
      <c r="A45" s="169" t="s">
        <v>199</v>
      </c>
      <c r="B45" s="172" t="s">
        <v>393</v>
      </c>
      <c r="C45" s="419" t="s">
        <v>470</v>
      </c>
      <c r="D45" s="420"/>
      <c r="E45" s="419" t="s">
        <v>470</v>
      </c>
      <c r="F45" s="420"/>
      <c r="G45" s="113" t="s">
        <v>477</v>
      </c>
      <c r="H45" s="113" t="s">
        <v>477</v>
      </c>
      <c r="I45" s="113" t="s">
        <v>477</v>
      </c>
      <c r="J45" s="113" t="s">
        <v>477</v>
      </c>
    </row>
    <row r="46" spans="1:10" ht="167.25" customHeight="1" x14ac:dyDescent="0.3">
      <c r="A46" s="169" t="s">
        <v>197</v>
      </c>
      <c r="B46" s="172" t="s">
        <v>391</v>
      </c>
      <c r="C46" s="419" t="s">
        <v>470</v>
      </c>
      <c r="D46" s="420"/>
      <c r="E46" s="419" t="s">
        <v>470</v>
      </c>
      <c r="F46" s="420"/>
      <c r="G46" s="113" t="s">
        <v>477</v>
      </c>
      <c r="H46" s="113" t="s">
        <v>477</v>
      </c>
      <c r="I46" s="113" t="s">
        <v>477</v>
      </c>
      <c r="J46" s="113" t="s">
        <v>477</v>
      </c>
    </row>
    <row r="47" spans="1:10" ht="30.75" customHeight="1" x14ac:dyDescent="0.3">
      <c r="A47" s="169" t="s">
        <v>195</v>
      </c>
      <c r="B47" s="172" t="s">
        <v>196</v>
      </c>
      <c r="C47" s="273">
        <f>C50-15</f>
        <v>45916</v>
      </c>
      <c r="D47" s="273">
        <f>D50-15</f>
        <v>45930</v>
      </c>
      <c r="E47" s="273">
        <f>E50-2</f>
        <v>45929</v>
      </c>
      <c r="F47" s="273">
        <f>F50-2</f>
        <v>45943</v>
      </c>
      <c r="G47" s="113" t="s">
        <v>477</v>
      </c>
      <c r="H47" s="113" t="s">
        <v>477</v>
      </c>
      <c r="I47" s="113" t="s">
        <v>477</v>
      </c>
      <c r="J47" s="113" t="s">
        <v>477</v>
      </c>
    </row>
    <row r="48" spans="1:10" ht="37.5" customHeight="1" x14ac:dyDescent="0.3">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3">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3">
      <c r="A50" s="169" t="s">
        <v>193</v>
      </c>
      <c r="B50" s="172" t="s">
        <v>392</v>
      </c>
      <c r="C50" s="273">
        <v>45931</v>
      </c>
      <c r="D50" s="273">
        <v>45945</v>
      </c>
      <c r="E50" s="273">
        <v>45931</v>
      </c>
      <c r="F50" s="273">
        <v>45945</v>
      </c>
      <c r="G50" s="113" t="s">
        <v>477</v>
      </c>
      <c r="H50" s="113" t="s">
        <v>477</v>
      </c>
      <c r="I50" s="113" t="s">
        <v>477</v>
      </c>
      <c r="J50" s="113" t="s">
        <v>477</v>
      </c>
    </row>
    <row r="51" spans="1:10" ht="77.25" customHeight="1" x14ac:dyDescent="0.3">
      <c r="A51" s="169" t="s">
        <v>191</v>
      </c>
      <c r="B51" s="172" t="s">
        <v>394</v>
      </c>
      <c r="C51" s="419" t="s">
        <v>470</v>
      </c>
      <c r="D51" s="420"/>
      <c r="E51" s="419" t="s">
        <v>470</v>
      </c>
      <c r="F51" s="420"/>
      <c r="G51" s="113" t="s">
        <v>477</v>
      </c>
      <c r="H51" s="113" t="s">
        <v>477</v>
      </c>
      <c r="I51" s="113" t="s">
        <v>477</v>
      </c>
      <c r="J51" s="113" t="s">
        <v>477</v>
      </c>
    </row>
    <row r="52" spans="1:10" ht="71.25" customHeight="1" x14ac:dyDescent="0.3">
      <c r="A52" s="169" t="s">
        <v>189</v>
      </c>
      <c r="B52" s="172" t="s">
        <v>190</v>
      </c>
      <c r="C52" s="419" t="s">
        <v>470</v>
      </c>
      <c r="D52" s="420"/>
      <c r="E52" s="419" t="s">
        <v>470</v>
      </c>
      <c r="F52" s="420"/>
      <c r="G52" s="113" t="s">
        <v>477</v>
      </c>
      <c r="H52" s="113" t="s">
        <v>477</v>
      </c>
      <c r="I52" s="113" t="s">
        <v>477</v>
      </c>
      <c r="J52" s="113" t="s">
        <v>477</v>
      </c>
    </row>
    <row r="53" spans="1:10" ht="48" customHeight="1" x14ac:dyDescent="0.3">
      <c r="A53" s="169" t="s">
        <v>187</v>
      </c>
      <c r="B53" s="173" t="s">
        <v>395</v>
      </c>
      <c r="C53" s="273">
        <f>C50</f>
        <v>45931</v>
      </c>
      <c r="D53" s="273">
        <f>D50</f>
        <v>45945</v>
      </c>
      <c r="E53" s="273">
        <f>E50</f>
        <v>45931</v>
      </c>
      <c r="F53" s="273">
        <f>F50</f>
        <v>45945</v>
      </c>
      <c r="G53" s="113" t="s">
        <v>477</v>
      </c>
      <c r="H53" s="113" t="s">
        <v>477</v>
      </c>
      <c r="I53" s="113" t="s">
        <v>477</v>
      </c>
      <c r="J53" s="113" t="s">
        <v>477</v>
      </c>
    </row>
    <row r="54" spans="1:10" ht="46.5" customHeight="1" x14ac:dyDescent="0.3">
      <c r="A54" s="169" t="s">
        <v>396</v>
      </c>
      <c r="B54" s="172" t="s">
        <v>188</v>
      </c>
      <c r="C54" s="419" t="s">
        <v>470</v>
      </c>
      <c r="D54" s="420"/>
      <c r="E54" s="419" t="s">
        <v>470</v>
      </c>
      <c r="F54" s="420"/>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E16" zoomScale="70" zoomScaleNormal="70" zoomScaleSheetLayoutView="70"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 x14ac:dyDescent="0.35">
      <c r="AC5" s="131"/>
    </row>
    <row r="6" spans="1:29" ht="17.399999999999999" x14ac:dyDescent="0.3">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3">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8" t="str">
        <f>'1. паспорт местоположение'!A12:C12</f>
        <v>О_ИП00021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3">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34" t="str">
        <f>'1. паспорт местоположение'!A15:C15</f>
        <v>Реконструкция распределительных сетей ВЛ-10 кВ, ВЛ-0,4 кВ, ТП(РП)-10/0,4 кВ, г. Новотроицк</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3">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3">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3">
      <c r="A17" s="132"/>
      <c r="B17" s="132"/>
      <c r="C17" s="132"/>
      <c r="D17" s="132"/>
      <c r="E17" s="132"/>
      <c r="O17" s="258"/>
      <c r="S17" s="130"/>
    </row>
    <row r="18" spans="1:33" x14ac:dyDescent="0.3">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3" t="s">
        <v>186</v>
      </c>
      <c r="B20" s="423" t="s">
        <v>185</v>
      </c>
      <c r="C20" s="423" t="s">
        <v>184</v>
      </c>
      <c r="D20" s="423"/>
      <c r="E20" s="429" t="s">
        <v>183</v>
      </c>
      <c r="F20" s="429"/>
      <c r="G20" s="449" t="s">
        <v>569</v>
      </c>
      <c r="H20" s="442" t="s">
        <v>561</v>
      </c>
      <c r="I20" s="443"/>
      <c r="J20" s="443"/>
      <c r="K20" s="443"/>
      <c r="L20" s="442" t="s">
        <v>562</v>
      </c>
      <c r="M20" s="443"/>
      <c r="N20" s="443"/>
      <c r="O20" s="443"/>
      <c r="P20" s="442" t="s">
        <v>563</v>
      </c>
      <c r="Q20" s="443"/>
      <c r="R20" s="443"/>
      <c r="S20" s="443"/>
      <c r="T20" s="442" t="s">
        <v>564</v>
      </c>
      <c r="U20" s="443"/>
      <c r="V20" s="443"/>
      <c r="W20" s="443"/>
      <c r="X20" s="442" t="s">
        <v>570</v>
      </c>
      <c r="Y20" s="443"/>
      <c r="Z20" s="443"/>
      <c r="AA20" s="443"/>
      <c r="AB20" s="438" t="s">
        <v>182</v>
      </c>
      <c r="AC20" s="439"/>
      <c r="AD20" s="136"/>
      <c r="AE20" s="136"/>
      <c r="AF20" s="136"/>
    </row>
    <row r="21" spans="1:33" ht="54" customHeight="1" x14ac:dyDescent="0.3">
      <c r="A21" s="423"/>
      <c r="B21" s="423"/>
      <c r="C21" s="423"/>
      <c r="D21" s="423"/>
      <c r="E21" s="429"/>
      <c r="F21" s="429"/>
      <c r="G21" s="450"/>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0"/>
      <c r="AC21" s="441"/>
    </row>
    <row r="22" spans="1:33" ht="81" customHeight="1" x14ac:dyDescent="0.3">
      <c r="A22" s="423"/>
      <c r="B22" s="423"/>
      <c r="C22" s="176" t="s">
        <v>1</v>
      </c>
      <c r="D22" s="176" t="s">
        <v>181</v>
      </c>
      <c r="E22" s="137" t="s">
        <v>568</v>
      </c>
      <c r="F22" s="137" t="s">
        <v>567</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16.37569392</v>
      </c>
      <c r="D24" s="110">
        <f>SUM(D25:D29)</f>
        <v>32.092801427999994</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16.37569392</v>
      </c>
      <c r="M24" s="140">
        <f>SUM(M25:M29)</f>
        <v>0</v>
      </c>
      <c r="N24" s="110">
        <f t="shared" ref="N24:O24" si="2">SUM(N25:N29)</f>
        <v>32.092801427999994</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16.37569392</v>
      </c>
      <c r="AC24" s="110">
        <f>SUM(J24,N24,R24,V24,X24)</f>
        <v>32.092801427999994</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16.37569392</v>
      </c>
      <c r="D27" s="112">
        <f>N27</f>
        <v>32.092801427999994</v>
      </c>
      <c r="E27" s="112" t="s">
        <v>579</v>
      </c>
      <c r="F27" s="112" t="s">
        <v>579</v>
      </c>
      <c r="G27" s="112"/>
      <c r="H27" s="112"/>
      <c r="I27" s="112"/>
      <c r="J27" s="110"/>
      <c r="K27" s="110"/>
      <c r="L27" s="480">
        <f>13.6464116*1.2</f>
        <v>16.37569392</v>
      </c>
      <c r="M27" s="112"/>
      <c r="N27" s="112">
        <f>26.74400119*1.2</f>
        <v>32.092801427999994</v>
      </c>
      <c r="O27" s="110"/>
      <c r="P27" s="112"/>
      <c r="Q27" s="112"/>
      <c r="R27" s="112"/>
      <c r="S27" s="110"/>
      <c r="T27" s="112"/>
      <c r="U27" s="112"/>
      <c r="V27" s="110"/>
      <c r="W27" s="110"/>
      <c r="X27" s="112"/>
      <c r="Y27" s="112"/>
      <c r="Z27" s="110" t="s">
        <v>477</v>
      </c>
      <c r="AA27" s="110" t="s">
        <v>477</v>
      </c>
      <c r="AB27" s="110">
        <f t="shared" si="5"/>
        <v>16.37569392</v>
      </c>
      <c r="AC27" s="110">
        <f>SUM(J27,N27,R27,V27,X27)</f>
        <v>32.092801427999994</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13.6464116</v>
      </c>
      <c r="D30" s="110">
        <f>SUM(D31:D34)</f>
        <v>26.744001190953874</v>
      </c>
      <c r="E30" s="110" t="s">
        <v>579</v>
      </c>
      <c r="F30" s="110" t="s">
        <v>579</v>
      </c>
      <c r="G30" s="110">
        <f>SUM(G31:G34)</f>
        <v>0</v>
      </c>
      <c r="H30" s="110">
        <f t="shared" ref="H30" si="9">SUM(H31:H34)</f>
        <v>0</v>
      </c>
      <c r="I30" s="110">
        <f>SUM(I31:I34)</f>
        <v>0</v>
      </c>
      <c r="J30" s="110">
        <f t="shared" ref="J30:K30" si="10">SUM(J31:J34)</f>
        <v>0</v>
      </c>
      <c r="K30" s="110">
        <f t="shared" si="10"/>
        <v>0</v>
      </c>
      <c r="L30" s="110">
        <f>L27/1.2</f>
        <v>13.6464116</v>
      </c>
      <c r="M30" s="110">
        <f t="shared" ref="M30:V30" si="11">SUM(M31:M34)</f>
        <v>0</v>
      </c>
      <c r="N30" s="110">
        <f>N27/1.2</f>
        <v>26.744001189999995</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13.6464116</v>
      </c>
      <c r="AC30" s="110">
        <f t="shared" si="6"/>
        <v>26.744001189999995</v>
      </c>
      <c r="AE30" s="142"/>
    </row>
    <row r="31" spans="1:33" x14ac:dyDescent="0.3">
      <c r="A31" s="138" t="s">
        <v>169</v>
      </c>
      <c r="B31" s="144" t="s">
        <v>168</v>
      </c>
      <c r="C31" s="112">
        <f>L31</f>
        <v>0</v>
      </c>
      <c r="D31" s="112">
        <f>N31</f>
        <v>0.71535837424210502</v>
      </c>
      <c r="E31" s="112">
        <f t="shared" ref="E31" si="13">F31+G31</f>
        <v>0.71535837424210502</v>
      </c>
      <c r="F31" s="112">
        <f t="shared" ref="F31" si="14">AC31</f>
        <v>0.71535837424210502</v>
      </c>
      <c r="G31" s="146"/>
      <c r="H31" s="112"/>
      <c r="I31" s="112"/>
      <c r="J31" s="112"/>
      <c r="K31" s="110"/>
      <c r="L31" s="481">
        <v>0</v>
      </c>
      <c r="M31" s="112"/>
      <c r="N31" s="112">
        <f>715.358374242105/1000</f>
        <v>0.71535837424210502</v>
      </c>
      <c r="O31" s="110"/>
      <c r="P31" s="112"/>
      <c r="Q31" s="112"/>
      <c r="R31" s="110"/>
      <c r="S31" s="110"/>
      <c r="T31" s="112"/>
      <c r="U31" s="112"/>
      <c r="V31" s="110"/>
      <c r="W31" s="110"/>
      <c r="X31" s="112"/>
      <c r="Y31" s="112"/>
      <c r="Z31" s="110" t="s">
        <v>477</v>
      </c>
      <c r="AA31" s="110" t="s">
        <v>477</v>
      </c>
      <c r="AB31" s="110">
        <f t="shared" si="5"/>
        <v>0</v>
      </c>
      <c r="AC31" s="110">
        <f t="shared" si="6"/>
        <v>0.71535837424210502</v>
      </c>
      <c r="AD31" s="130"/>
      <c r="AE31" s="130"/>
      <c r="AF31" s="130"/>
      <c r="AG31" s="130"/>
    </row>
    <row r="32" spans="1:33" ht="31.2" x14ac:dyDescent="0.3">
      <c r="A32" s="138" t="s">
        <v>167</v>
      </c>
      <c r="B32" s="144" t="s">
        <v>166</v>
      </c>
      <c r="C32" s="112">
        <f t="shared" ref="C32:C34" si="15">L32</f>
        <v>9.5524881199999996</v>
      </c>
      <c r="D32" s="112">
        <f t="shared" ref="D32:D34" si="16">N32</f>
        <v>24.613874642274698</v>
      </c>
      <c r="E32" s="112" t="s">
        <v>579</v>
      </c>
      <c r="F32" s="112" t="s">
        <v>579</v>
      </c>
      <c r="G32" s="146"/>
      <c r="H32" s="112"/>
      <c r="I32" s="112"/>
      <c r="J32" s="110"/>
      <c r="K32" s="110"/>
      <c r="L32" s="482">
        <v>9.5524881199999996</v>
      </c>
      <c r="M32" s="112"/>
      <c r="N32" s="112">
        <f>24613.8746422747/1000</f>
        <v>24.613874642274698</v>
      </c>
      <c r="O32" s="110"/>
      <c r="P32" s="112"/>
      <c r="Q32" s="112"/>
      <c r="R32" s="110"/>
      <c r="S32" s="110"/>
      <c r="T32" s="112"/>
      <c r="U32" s="112"/>
      <c r="V32" s="110"/>
      <c r="W32" s="110"/>
      <c r="X32" s="112"/>
      <c r="Y32" s="112"/>
      <c r="Z32" s="110" t="s">
        <v>477</v>
      </c>
      <c r="AA32" s="110" t="s">
        <v>477</v>
      </c>
      <c r="AB32" s="110">
        <f t="shared" si="5"/>
        <v>9.5524881199999996</v>
      </c>
      <c r="AC32" s="110">
        <f t="shared" si="6"/>
        <v>24.613874642274698</v>
      </c>
      <c r="AE32" s="130"/>
    </row>
    <row r="33" spans="1:32" x14ac:dyDescent="0.3">
      <c r="A33" s="138" t="s">
        <v>165</v>
      </c>
      <c r="B33" s="144" t="s">
        <v>164</v>
      </c>
      <c r="C33" s="112">
        <f t="shared" si="15"/>
        <v>4.0939234799999999</v>
      </c>
      <c r="D33" s="112">
        <f t="shared" si="16"/>
        <v>1.3279557397129601E-2</v>
      </c>
      <c r="E33" s="112" t="s">
        <v>579</v>
      </c>
      <c r="F33" s="112" t="s">
        <v>579</v>
      </c>
      <c r="G33" s="112"/>
      <c r="H33" s="147"/>
      <c r="I33" s="112"/>
      <c r="J33" s="110"/>
      <c r="K33" s="110"/>
      <c r="L33" s="483">
        <v>4.0939234799999999</v>
      </c>
      <c r="M33" s="112"/>
      <c r="N33" s="112">
        <f>13.2795573971296/1000</f>
        <v>1.3279557397129601E-2</v>
      </c>
      <c r="O33" s="110"/>
      <c r="P33" s="112"/>
      <c r="Q33" s="112"/>
      <c r="R33" s="110"/>
      <c r="S33" s="110"/>
      <c r="T33" s="112"/>
      <c r="U33" s="112"/>
      <c r="V33" s="110"/>
      <c r="W33" s="110"/>
      <c r="X33" s="147"/>
      <c r="Y33" s="112"/>
      <c r="Z33" s="110" t="s">
        <v>477</v>
      </c>
      <c r="AA33" s="110" t="s">
        <v>477</v>
      </c>
      <c r="AB33" s="110">
        <f t="shared" si="5"/>
        <v>4.0939234799999999</v>
      </c>
      <c r="AC33" s="110">
        <f t="shared" si="6"/>
        <v>1.3279557397129601E-2</v>
      </c>
      <c r="AE33" s="130"/>
    </row>
    <row r="34" spans="1:32" x14ac:dyDescent="0.3">
      <c r="A34" s="138" t="s">
        <v>163</v>
      </c>
      <c r="B34" s="144" t="s">
        <v>162</v>
      </c>
      <c r="C34" s="112">
        <f t="shared" si="15"/>
        <v>0</v>
      </c>
      <c r="D34" s="112">
        <f t="shared" si="16"/>
        <v>1.4014886170399399</v>
      </c>
      <c r="E34" s="112" t="s">
        <v>579</v>
      </c>
      <c r="F34" s="112" t="s">
        <v>579</v>
      </c>
      <c r="G34" s="146"/>
      <c r="H34" s="112"/>
      <c r="I34" s="112"/>
      <c r="J34" s="110"/>
      <c r="K34" s="110"/>
      <c r="L34" s="481"/>
      <c r="M34" s="112"/>
      <c r="N34" s="112">
        <f>1401.48861703994/1000</f>
        <v>1.4014886170399399</v>
      </c>
      <c r="O34" s="110"/>
      <c r="P34" s="112"/>
      <c r="Q34" s="112"/>
      <c r="R34" s="110"/>
      <c r="S34" s="110"/>
      <c r="T34" s="112"/>
      <c r="U34" s="112"/>
      <c r="V34" s="110"/>
      <c r="W34" s="110"/>
      <c r="X34" s="112"/>
      <c r="Y34" s="112"/>
      <c r="Z34" s="110" t="s">
        <v>477</v>
      </c>
      <c r="AA34" s="110" t="s">
        <v>477</v>
      </c>
      <c r="AB34" s="110">
        <f t="shared" si="5"/>
        <v>0</v>
      </c>
      <c r="AC34" s="110">
        <f t="shared" si="6"/>
        <v>1.4014886170399399</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0.63300000000000001</v>
      </c>
      <c r="D37" s="112">
        <f>N37</f>
        <v>0.25</v>
      </c>
      <c r="E37" s="112"/>
      <c r="F37" s="112"/>
      <c r="G37" s="146"/>
      <c r="H37" s="112"/>
      <c r="I37" s="112"/>
      <c r="J37" s="110"/>
      <c r="K37" s="110"/>
      <c r="L37" s="112">
        <v>0.63300000000000001</v>
      </c>
      <c r="M37" s="112"/>
      <c r="N37" s="112">
        <v>0.25</v>
      </c>
      <c r="O37" s="110"/>
      <c r="P37" s="112"/>
      <c r="Q37" s="112"/>
      <c r="R37" s="110"/>
      <c r="S37" s="110"/>
      <c r="T37" s="112"/>
      <c r="U37" s="112"/>
      <c r="V37" s="110"/>
      <c r="W37" s="110"/>
      <c r="X37" s="112"/>
      <c r="Y37" s="112"/>
      <c r="Z37" s="110" t="s">
        <v>477</v>
      </c>
      <c r="AA37" s="110" t="s">
        <v>477</v>
      </c>
      <c r="AB37" s="110">
        <f t="shared" si="5"/>
        <v>0.63300000000000001</v>
      </c>
      <c r="AC37" s="110">
        <f t="shared" si="6"/>
        <v>0.25</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0.1</v>
      </c>
      <c r="D39" s="112">
        <f>N39</f>
        <v>12.249999999999998</v>
      </c>
      <c r="E39" s="112"/>
      <c r="F39" s="112"/>
      <c r="G39" s="146"/>
      <c r="H39" s="112"/>
      <c r="I39" s="112"/>
      <c r="J39" s="110"/>
      <c r="K39" s="110"/>
      <c r="L39" s="112">
        <v>0.1</v>
      </c>
      <c r="M39" s="112"/>
      <c r="N39" s="147">
        <v>12.249999999999998</v>
      </c>
      <c r="O39" s="110"/>
      <c r="P39" s="112"/>
      <c r="Q39" s="112"/>
      <c r="R39" s="110"/>
      <c r="S39" s="110"/>
      <c r="T39" s="112"/>
      <c r="U39" s="112"/>
      <c r="V39" s="110"/>
      <c r="W39" s="110"/>
      <c r="X39" s="112"/>
      <c r="Y39" s="112"/>
      <c r="Z39" s="110" t="s">
        <v>477</v>
      </c>
      <c r="AA39" s="110" t="s">
        <v>477</v>
      </c>
      <c r="AB39" s="110">
        <f t="shared" si="5"/>
        <v>0.1</v>
      </c>
      <c r="AC39" s="110">
        <f t="shared" si="6"/>
        <v>12.249999999999998</v>
      </c>
    </row>
    <row r="40" spans="1:32" ht="31.2" x14ac:dyDescent="0.3">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0.16</v>
      </c>
      <c r="D45" s="112">
        <f t="shared" si="18"/>
        <v>0.25</v>
      </c>
      <c r="E45" s="112"/>
      <c r="F45" s="112"/>
      <c r="G45" s="146"/>
      <c r="H45" s="112"/>
      <c r="I45" s="112"/>
      <c r="J45" s="110"/>
      <c r="K45" s="110"/>
      <c r="L45" s="112">
        <v>0.16</v>
      </c>
      <c r="M45" s="112"/>
      <c r="N45" s="112">
        <f t="shared" ref="N45:N50" si="20">N37</f>
        <v>0.25</v>
      </c>
      <c r="O45" s="110"/>
      <c r="P45" s="112"/>
      <c r="Q45" s="112"/>
      <c r="R45" s="110"/>
      <c r="S45" s="110"/>
      <c r="T45" s="112"/>
      <c r="U45" s="112"/>
      <c r="V45" s="110"/>
      <c r="W45" s="110"/>
      <c r="X45" s="112"/>
      <c r="Y45" s="112"/>
      <c r="Z45" s="110" t="s">
        <v>477</v>
      </c>
      <c r="AA45" s="110" t="s">
        <v>477</v>
      </c>
      <c r="AB45" s="110">
        <f t="shared" si="5"/>
        <v>0.16</v>
      </c>
      <c r="AC45" s="110">
        <f t="shared" si="6"/>
        <v>0.25</v>
      </c>
    </row>
    <row r="46" spans="1:32" x14ac:dyDescent="0.3">
      <c r="A46" s="143" t="s">
        <v>147</v>
      </c>
      <c r="B46" s="144" t="s">
        <v>146</v>
      </c>
      <c r="C46" s="112">
        <f t="shared" si="19"/>
        <v>0</v>
      </c>
      <c r="D46" s="112">
        <f t="shared" si="18"/>
        <v>0</v>
      </c>
      <c r="E46" s="112"/>
      <c r="F46" s="112"/>
      <c r="G46" s="146"/>
      <c r="H46" s="112"/>
      <c r="I46" s="112"/>
      <c r="J46" s="110"/>
      <c r="K46" s="110"/>
      <c r="L46" s="112">
        <f t="shared" ref="L46:L50" si="21">L38</f>
        <v>0</v>
      </c>
      <c r="M46" s="112"/>
      <c r="N46" s="112">
        <f t="shared" si="20"/>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5.4799999999999995</v>
      </c>
      <c r="D47" s="112">
        <f t="shared" si="18"/>
        <v>12.249999999999998</v>
      </c>
      <c r="E47" s="112"/>
      <c r="F47" s="112"/>
      <c r="G47" s="146"/>
      <c r="H47" s="112"/>
      <c r="I47" s="112"/>
      <c r="J47" s="110"/>
      <c r="K47" s="110"/>
      <c r="L47" s="284">
        <v>5.4799999999999995</v>
      </c>
      <c r="M47" s="112"/>
      <c r="N47" s="112">
        <f t="shared" si="20"/>
        <v>12.249999999999998</v>
      </c>
      <c r="O47" s="110"/>
      <c r="P47" s="112"/>
      <c r="Q47" s="112"/>
      <c r="R47" s="110"/>
      <c r="S47" s="110"/>
      <c r="T47" s="112"/>
      <c r="U47" s="112"/>
      <c r="V47" s="110"/>
      <c r="W47" s="110"/>
      <c r="X47" s="112"/>
      <c r="Y47" s="112"/>
      <c r="Z47" s="110" t="s">
        <v>477</v>
      </c>
      <c r="AA47" s="110" t="s">
        <v>477</v>
      </c>
      <c r="AB47" s="110">
        <f t="shared" si="5"/>
        <v>5.4799999999999995</v>
      </c>
      <c r="AC47" s="110">
        <f t="shared" si="6"/>
        <v>12.249999999999998</v>
      </c>
    </row>
    <row r="48" spans="1:32" ht="31.2" x14ac:dyDescent="0.3">
      <c r="A48" s="143" t="s">
        <v>143</v>
      </c>
      <c r="B48" s="144" t="s">
        <v>142</v>
      </c>
      <c r="C48" s="112">
        <f t="shared" si="19"/>
        <v>0</v>
      </c>
      <c r="D48" s="112">
        <f t="shared" si="18"/>
        <v>0</v>
      </c>
      <c r="E48" s="112"/>
      <c r="F48" s="112"/>
      <c r="G48" s="146"/>
      <c r="H48" s="112"/>
      <c r="I48" s="112"/>
      <c r="J48" s="110"/>
      <c r="K48" s="110"/>
      <c r="L48" s="112">
        <f t="shared" si="21"/>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3">
      <c r="A49" s="143" t="s">
        <v>141</v>
      </c>
      <c r="B49" s="144" t="s">
        <v>140</v>
      </c>
      <c r="C49" s="112">
        <f t="shared" si="19"/>
        <v>0</v>
      </c>
      <c r="D49" s="112">
        <f t="shared" si="18"/>
        <v>0</v>
      </c>
      <c r="E49" s="112"/>
      <c r="F49" s="112"/>
      <c r="G49" s="146"/>
      <c r="H49" s="112"/>
      <c r="I49" s="112"/>
      <c r="J49" s="110"/>
      <c r="K49" s="110"/>
      <c r="L49" s="112">
        <f t="shared" si="21"/>
        <v>0</v>
      </c>
      <c r="M49" s="112"/>
      <c r="N49" s="112">
        <f t="shared" si="20"/>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1"/>
        <v>0</v>
      </c>
      <c r="M50" s="112"/>
      <c r="N50" s="112">
        <f t="shared" si="20"/>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13.6464116</v>
      </c>
      <c r="D52" s="112">
        <f>D30</f>
        <v>26.744001190953874</v>
      </c>
      <c r="E52" s="110"/>
      <c r="F52" s="110"/>
      <c r="G52" s="146"/>
      <c r="H52" s="112"/>
      <c r="I52" s="112"/>
      <c r="J52" s="110"/>
      <c r="K52" s="110"/>
      <c r="L52" s="112">
        <f>C52</f>
        <v>13.6464116</v>
      </c>
      <c r="M52" s="112"/>
      <c r="N52" s="112">
        <f>D52</f>
        <v>26.744001190953874</v>
      </c>
      <c r="O52" s="110"/>
      <c r="P52" s="112"/>
      <c r="Q52" s="112"/>
      <c r="R52" s="110"/>
      <c r="S52" s="110"/>
      <c r="T52" s="111"/>
      <c r="U52" s="112"/>
      <c r="V52" s="110"/>
      <c r="W52" s="110"/>
      <c r="X52" s="112"/>
      <c r="Y52" s="112"/>
      <c r="Z52" s="110" t="s">
        <v>477</v>
      </c>
      <c r="AA52" s="110" t="s">
        <v>477</v>
      </c>
      <c r="AB52" s="110">
        <f t="shared" si="5"/>
        <v>13.6464116</v>
      </c>
      <c r="AC52" s="110">
        <f t="shared" si="6"/>
        <v>26.744001190953874</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0.16</v>
      </c>
      <c r="D54" s="112">
        <f t="shared" ref="D54:D57" si="22">N54</f>
        <v>0.25</v>
      </c>
      <c r="E54" s="110"/>
      <c r="F54" s="110"/>
      <c r="G54" s="112"/>
      <c r="H54" s="112"/>
      <c r="I54" s="112"/>
      <c r="J54" s="110"/>
      <c r="K54" s="110"/>
      <c r="L54" s="112">
        <f t="shared" ref="L54:L57" si="23">L37</f>
        <v>0.63300000000000001</v>
      </c>
      <c r="M54" s="112"/>
      <c r="N54" s="112">
        <f t="shared" ref="N54:N57" si="24">N37</f>
        <v>0.25</v>
      </c>
      <c r="O54" s="110"/>
      <c r="P54" s="112"/>
      <c r="Q54" s="112"/>
      <c r="R54" s="110"/>
      <c r="S54" s="110"/>
      <c r="T54" s="112"/>
      <c r="U54" s="112"/>
      <c r="V54" s="110"/>
      <c r="W54" s="110"/>
      <c r="X54" s="112"/>
      <c r="Y54" s="112"/>
      <c r="Z54" s="110" t="s">
        <v>477</v>
      </c>
      <c r="AA54" s="110" t="s">
        <v>477</v>
      </c>
      <c r="AB54" s="110">
        <f t="shared" si="5"/>
        <v>0.63300000000000001</v>
      </c>
      <c r="AC54" s="110">
        <f t="shared" si="6"/>
        <v>0.25</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5.4799999999999995</v>
      </c>
      <c r="D56" s="112">
        <f t="shared" si="22"/>
        <v>12.249999999999998</v>
      </c>
      <c r="E56" s="110"/>
      <c r="F56" s="110"/>
      <c r="G56" s="112"/>
      <c r="H56" s="112"/>
      <c r="I56" s="112"/>
      <c r="J56" s="110"/>
      <c r="K56" s="110"/>
      <c r="L56" s="112">
        <f t="shared" si="23"/>
        <v>0.1</v>
      </c>
      <c r="M56" s="112"/>
      <c r="N56" s="112">
        <f t="shared" si="24"/>
        <v>12.249999999999998</v>
      </c>
      <c r="O56" s="110"/>
      <c r="P56" s="112"/>
      <c r="Q56" s="112"/>
      <c r="R56" s="110"/>
      <c r="S56" s="110"/>
      <c r="T56" s="112"/>
      <c r="U56" s="112"/>
      <c r="V56" s="110"/>
      <c r="W56" s="110"/>
      <c r="X56" s="112"/>
      <c r="Y56" s="112"/>
      <c r="Z56" s="110" t="s">
        <v>477</v>
      </c>
      <c r="AA56" s="110" t="s">
        <v>477</v>
      </c>
      <c r="AB56" s="110">
        <f t="shared" si="5"/>
        <v>0.1</v>
      </c>
      <c r="AC56" s="110">
        <f t="shared" si="6"/>
        <v>12.249999999999998</v>
      </c>
    </row>
    <row r="57" spans="1:33" x14ac:dyDescent="0.3">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4"/>
      <c r="C72" s="444"/>
      <c r="D72" s="444"/>
      <c r="E72" s="444"/>
      <c r="F72" s="444"/>
      <c r="G72" s="444"/>
    </row>
    <row r="73" spans="1:28" ht="32.25" customHeight="1" x14ac:dyDescent="0.3">
      <c r="B73" s="444"/>
      <c r="C73" s="444"/>
      <c r="D73" s="444"/>
      <c r="E73" s="444"/>
      <c r="F73" s="444"/>
      <c r="G73" s="444"/>
    </row>
    <row r="74" spans="1:28" ht="51.75" customHeight="1" x14ac:dyDescent="0.3">
      <c r="B74" s="444"/>
      <c r="C74" s="444"/>
      <c r="D74" s="444"/>
      <c r="E74" s="444"/>
      <c r="F74" s="444"/>
      <c r="G74" s="444"/>
    </row>
    <row r="75" spans="1:28" ht="21.75" customHeight="1" x14ac:dyDescent="0.3">
      <c r="B75" s="445"/>
      <c r="C75" s="445"/>
      <c r="D75" s="445"/>
      <c r="E75" s="445"/>
      <c r="F75" s="445"/>
      <c r="G75" s="445"/>
    </row>
    <row r="76" spans="1:28" ht="23.25" customHeight="1" x14ac:dyDescent="0.3">
      <c r="B76" s="154"/>
      <c r="C76" s="154"/>
      <c r="D76" s="154"/>
      <c r="E76" s="154"/>
      <c r="F76" s="154"/>
    </row>
    <row r="77" spans="1:28" ht="18.75" customHeight="1" x14ac:dyDescent="0.3">
      <c r="B77" s="446"/>
      <c r="C77" s="446"/>
      <c r="D77" s="446"/>
      <c r="E77" s="446"/>
      <c r="F77" s="446"/>
      <c r="G77" s="446"/>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70" zoomScaleSheetLayoutView="70" workbookViewId="0">
      <selection activeCell="Y22" sqref="Y22:Y24"/>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75" t="str">
        <f>'3.3 паспорт описание'!A5:C5</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7.399999999999999"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6"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7.399999999999999" x14ac:dyDescent="0.25">
      <c r="A12" s="292" t="str">
        <f>'6.1. Паспорт сетевой график'!A12:J12</f>
        <v>О_ИП00021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6" x14ac:dyDescent="0.25">
      <c r="A13" s="476" t="s">
        <v>6</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s="209" customFormat="1" ht="18"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7.399999999999999" x14ac:dyDescent="0.25">
      <c r="A15" s="291" t="str">
        <f>'6.1. Паспорт сетевой график'!A15:J15</f>
        <v>Реконструкция распределительных сетей ВЛ-10 кВ, ВЛ-0,4 кВ, ТП(РП)-10/0,4 кВ, г. Новотроицк</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6"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3" t="s">
        <v>451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6" t="s">
        <v>51</v>
      </c>
      <c r="B22" s="465" t="s">
        <v>23</v>
      </c>
      <c r="C22" s="456" t="s">
        <v>50</v>
      </c>
      <c r="D22" s="456" t="s">
        <v>49</v>
      </c>
      <c r="E22" s="468" t="s">
        <v>462</v>
      </c>
      <c r="F22" s="469"/>
      <c r="G22" s="469"/>
      <c r="H22" s="469"/>
      <c r="I22" s="469"/>
      <c r="J22" s="469"/>
      <c r="K22" s="469"/>
      <c r="L22" s="470"/>
      <c r="M22" s="456" t="s">
        <v>48</v>
      </c>
      <c r="N22" s="456" t="s">
        <v>47</v>
      </c>
      <c r="O22" s="456" t="s">
        <v>46</v>
      </c>
      <c r="P22" s="451" t="s">
        <v>236</v>
      </c>
      <c r="Q22" s="451" t="s">
        <v>45</v>
      </c>
      <c r="R22" s="451" t="s">
        <v>44</v>
      </c>
      <c r="S22" s="451" t="s">
        <v>43</v>
      </c>
      <c r="T22" s="451"/>
      <c r="U22" s="471" t="s">
        <v>42</v>
      </c>
      <c r="V22" s="471"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ht="64.5" customHeight="1" x14ac:dyDescent="0.25">
      <c r="A23" s="464"/>
      <c r="B23" s="466"/>
      <c r="C23" s="464"/>
      <c r="D23" s="464"/>
      <c r="E23" s="459" t="s">
        <v>22</v>
      </c>
      <c r="F23" s="452" t="s">
        <v>129</v>
      </c>
      <c r="G23" s="452" t="s">
        <v>128</v>
      </c>
      <c r="H23" s="452" t="s">
        <v>127</v>
      </c>
      <c r="I23" s="454" t="s">
        <v>374</v>
      </c>
      <c r="J23" s="454" t="s">
        <v>375</v>
      </c>
      <c r="K23" s="454" t="s">
        <v>376</v>
      </c>
      <c r="L23" s="452" t="s">
        <v>78</v>
      </c>
      <c r="M23" s="464"/>
      <c r="N23" s="464"/>
      <c r="O23" s="464"/>
      <c r="P23" s="451"/>
      <c r="Q23" s="451"/>
      <c r="R23" s="451"/>
      <c r="S23" s="461" t="s">
        <v>1</v>
      </c>
      <c r="T23" s="461" t="s">
        <v>10</v>
      </c>
      <c r="U23" s="471"/>
      <c r="V23" s="471"/>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2" t="s">
        <v>10</v>
      </c>
      <c r="AR23" s="451"/>
      <c r="AS23" s="451"/>
      <c r="AT23" s="451"/>
      <c r="AU23" s="451"/>
      <c r="AV23" s="451"/>
    </row>
    <row r="24" spans="1:48"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210" t="s">
        <v>12</v>
      </c>
      <c r="AG24" s="210" t="s">
        <v>11</v>
      </c>
      <c r="AH24" s="211" t="s">
        <v>1</v>
      </c>
      <c r="AI24" s="211" t="s">
        <v>10</v>
      </c>
      <c r="AJ24" s="457"/>
      <c r="AK24" s="457"/>
      <c r="AL24" s="457"/>
      <c r="AM24" s="457"/>
      <c r="AN24" s="457"/>
      <c r="AO24" s="457"/>
      <c r="AP24" s="457"/>
      <c r="AQ24" s="473"/>
      <c r="AR24" s="451"/>
      <c r="AS24" s="451"/>
      <c r="AT24" s="451"/>
      <c r="AU24" s="451"/>
      <c r="AV24" s="451"/>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Normal="90" zoomScaleSheetLayoutView="100" workbookViewId="0">
      <selection activeCell="B55" sqref="B55"/>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79" t="str">
        <f>'3.3 паспорт описание'!A5:C5</f>
        <v>Год раскрытия информации: 2025 год</v>
      </c>
      <c r="B5" s="479"/>
      <c r="C5" s="219"/>
      <c r="D5" s="219"/>
      <c r="E5" s="219"/>
      <c r="F5" s="219"/>
      <c r="G5" s="219"/>
      <c r="H5" s="219"/>
    </row>
    <row r="6" spans="1:8" ht="17.399999999999999" x14ac:dyDescent="0.3">
      <c r="A6" s="220"/>
      <c r="B6" s="220"/>
      <c r="C6" s="221"/>
      <c r="D6" s="221"/>
      <c r="E6" s="221"/>
      <c r="F6" s="221"/>
      <c r="G6" s="221"/>
      <c r="H6" s="221"/>
    </row>
    <row r="7" spans="1:8" ht="17.399999999999999" x14ac:dyDescent="0.3">
      <c r="A7" s="292" t="s">
        <v>8</v>
      </c>
      <c r="B7" s="292"/>
      <c r="C7" s="181"/>
      <c r="D7" s="181"/>
      <c r="E7" s="181"/>
      <c r="F7" s="181"/>
      <c r="G7" s="181"/>
      <c r="H7" s="181"/>
    </row>
    <row r="8" spans="1:8" ht="17.399999999999999" x14ac:dyDescent="0.3">
      <c r="A8" s="222"/>
      <c r="B8" s="222"/>
      <c r="C8" s="181"/>
      <c r="D8" s="181"/>
      <c r="E8" s="181"/>
      <c r="F8" s="181"/>
      <c r="G8" s="181"/>
      <c r="H8" s="181"/>
    </row>
    <row r="9" spans="1:8" ht="17.399999999999999" x14ac:dyDescent="0.3">
      <c r="A9" s="291" t="str">
        <f>'1. паспорт местоположение'!A9:C9</f>
        <v>АО "Оренбургкоммунэлектросеть"</v>
      </c>
      <c r="B9" s="291"/>
      <c r="C9" s="183"/>
      <c r="D9" s="183"/>
      <c r="E9" s="183"/>
      <c r="F9" s="183"/>
      <c r="G9" s="183"/>
      <c r="H9" s="183"/>
    </row>
    <row r="10" spans="1:8" x14ac:dyDescent="0.3">
      <c r="A10" s="289" t="s">
        <v>7</v>
      </c>
      <c r="B10" s="289"/>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2" t="str">
        <f>'6.1. Паспорт сетевой график'!A12:J12</f>
        <v>О_ИП00021</v>
      </c>
      <c r="B12" s="292"/>
      <c r="C12" s="183"/>
      <c r="D12" s="183"/>
      <c r="E12" s="183"/>
      <c r="F12" s="183"/>
      <c r="G12" s="183"/>
      <c r="H12" s="183"/>
    </row>
    <row r="13" spans="1:8" x14ac:dyDescent="0.3">
      <c r="A13" s="289" t="s">
        <v>6</v>
      </c>
      <c r="B13" s="289"/>
      <c r="C13" s="184"/>
      <c r="D13" s="184"/>
      <c r="E13" s="184"/>
      <c r="F13" s="184"/>
      <c r="G13" s="184"/>
      <c r="H13" s="184"/>
    </row>
    <row r="14" spans="1:8" ht="18" x14ac:dyDescent="0.3">
      <c r="A14" s="102"/>
      <c r="B14" s="102"/>
      <c r="C14" s="223"/>
      <c r="D14" s="223"/>
      <c r="E14" s="223"/>
      <c r="F14" s="223"/>
      <c r="G14" s="223"/>
      <c r="H14" s="223"/>
    </row>
    <row r="15" spans="1:8" ht="45" customHeight="1" x14ac:dyDescent="0.3">
      <c r="A15" s="290" t="str">
        <f>'6.1. Паспорт сетевой график'!A15:J15</f>
        <v>Реконструкция распределительных сетей ВЛ-10 кВ, ВЛ-0,4 кВ, ТП(РП)-10/0,4 кВ, г. Новотроицк</v>
      </c>
      <c r="B15" s="290"/>
      <c r="C15" s="183"/>
      <c r="D15" s="183"/>
      <c r="E15" s="183"/>
      <c r="F15" s="183"/>
      <c r="G15" s="183"/>
      <c r="H15" s="183"/>
    </row>
    <row r="16" spans="1:8" x14ac:dyDescent="0.3">
      <c r="A16" s="289" t="s">
        <v>5</v>
      </c>
      <c r="B16" s="289"/>
      <c r="C16" s="184"/>
      <c r="D16" s="184"/>
      <c r="E16" s="184"/>
      <c r="F16" s="184"/>
      <c r="G16" s="184"/>
      <c r="H16" s="184"/>
    </row>
    <row r="17" spans="1:4" x14ac:dyDescent="0.3">
      <c r="B17" s="224"/>
    </row>
    <row r="18" spans="1:4" ht="33.75" customHeight="1" x14ac:dyDescent="0.3">
      <c r="A18" s="477" t="s">
        <v>452</v>
      </c>
      <c r="B18" s="478"/>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г. Новотроицк</v>
      </c>
    </row>
    <row r="22" spans="1:4" ht="30.75" customHeight="1" thickBot="1" x14ac:dyDescent="0.35">
      <c r="A22" s="226" t="s">
        <v>325</v>
      </c>
      <c r="B22" s="227" t="str">
        <f>'1. паспорт местоположение'!C27</f>
        <v>город Новотроицк</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32.092801427999994</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1.8225009658698721E-2</v>
      </c>
    </row>
    <row r="53" spans="1:4" ht="16.2" thickBot="1" x14ac:dyDescent="0.35">
      <c r="A53" s="228" t="s">
        <v>346</v>
      </c>
      <c r="B53" s="243">
        <f>B55</f>
        <v>0.58489161599999995</v>
      </c>
      <c r="C53" s="217" t="s">
        <v>580</v>
      </c>
      <c r="D53" s="233"/>
    </row>
    <row r="54" spans="1:4" ht="16.2" thickBot="1" x14ac:dyDescent="0.35">
      <c r="A54" s="228" t="s">
        <v>347</v>
      </c>
      <c r="B54" s="242">
        <f>B55/B27</f>
        <v>1.8225009658698721E-2</v>
      </c>
      <c r="D54" s="233"/>
    </row>
    <row r="55" spans="1:4" ht="16.2" thickBot="1" x14ac:dyDescent="0.35">
      <c r="A55" s="229" t="s">
        <v>348</v>
      </c>
      <c r="B55" s="280">
        <f>0.48740968*1.2</f>
        <v>0.58489161599999995</v>
      </c>
      <c r="C55" s="217" t="s">
        <v>580</v>
      </c>
      <c r="D55" s="233"/>
    </row>
    <row r="56" spans="1:4" x14ac:dyDescent="0.3">
      <c r="A56" s="238" t="s">
        <v>349</v>
      </c>
      <c r="B56" s="238" t="s">
        <v>477</v>
      </c>
    </row>
    <row r="57" spans="1:4" ht="30.75" customHeight="1" x14ac:dyDescent="0.3">
      <c r="A57" s="160" t="s">
        <v>350</v>
      </c>
      <c r="B57" s="160" t="str">
        <f>'1. паспорт местоположение'!C25</f>
        <v>Новотроицкий РУЭС филиала АО «Оренбургкоммунэлектросеть»- Орские КЭС</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583</v>
      </c>
    </row>
    <row r="68" spans="1:2" ht="16.2" thickBot="1" x14ac:dyDescent="0.35">
      <c r="A68" s="228" t="s">
        <v>360</v>
      </c>
      <c r="B68" s="249" t="s">
        <v>477</v>
      </c>
    </row>
    <row r="69" spans="1:2" x14ac:dyDescent="0.3">
      <c r="A69" s="160" t="s">
        <v>361</v>
      </c>
      <c r="B69" s="250">
        <f>'6.1. Паспорт сетевой график'!E43</f>
        <v>45824</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2025-05-15T10:55:07Z</dcterms:modified>
</cp:coreProperties>
</file>